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engelk/Diss+Papers/Paper Nr1/Experimental/ICP Analysis/"/>
    </mc:Choice>
  </mc:AlternateContent>
  <xr:revisionPtr revIDLastSave="0" documentId="13_ncr:1_{38E4D945-BD9E-C440-A9A0-5CC9F567094E}" xr6:coauthVersionLast="47" xr6:coauthVersionMax="47" xr10:uidLastSave="{00000000-0000-0000-0000-000000000000}"/>
  <bookViews>
    <workbookView xWindow="0" yWindow="500" windowWidth="28800" windowHeight="17500" firstSheet="1" activeTab="1" xr2:uid="{5C2EC3D9-F1AE-A048-98E1-E3146E3713F8}"/>
  </bookViews>
  <sheets>
    <sheet name="Valirex Analysis" sheetId="5" r:id="rId1"/>
    <sheet name="JPR-70" sheetId="1" r:id="rId2"/>
    <sheet name="JPR-71" sheetId="2" r:id="rId3"/>
    <sheet name="JPR-72&amp;73 (Zn)" sheetId="3" r:id="rId4"/>
    <sheet name="JPR-72&amp;73 (In)" sheetId="4" r:id="rId5"/>
    <sheet name="Analysis by comp" sheetId="8" r:id="rId6"/>
    <sheet name="Re-digestion" sheetId="9" r:id="rId7"/>
    <sheet name="Mean+STD" sheetId="10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9" i="1" l="1"/>
  <c r="Q33" i="3"/>
  <c r="U33" i="3"/>
  <c r="H4" i="10"/>
  <c r="H5" i="10"/>
  <c r="H6" i="10"/>
  <c r="H7" i="10"/>
  <c r="H8" i="10"/>
  <c r="H9" i="10"/>
  <c r="H3" i="10"/>
  <c r="G4" i="10"/>
  <c r="G5" i="10"/>
  <c r="G6" i="10"/>
  <c r="G7" i="10"/>
  <c r="G8" i="10"/>
  <c r="G9" i="10"/>
  <c r="G3" i="10"/>
  <c r="F5" i="10"/>
  <c r="F6" i="10"/>
  <c r="F7" i="10"/>
  <c r="F8" i="10"/>
  <c r="F9" i="10"/>
  <c r="F4" i="10"/>
  <c r="F3" i="10"/>
  <c r="D4" i="10"/>
  <c r="D5" i="10"/>
  <c r="D6" i="10"/>
  <c r="D7" i="10"/>
  <c r="D8" i="10"/>
  <c r="D9" i="10"/>
  <c r="D3" i="10"/>
  <c r="C9" i="10"/>
  <c r="B9" i="10"/>
  <c r="C8" i="10"/>
  <c r="B8" i="10"/>
  <c r="C7" i="10"/>
  <c r="B7" i="10"/>
  <c r="C6" i="10"/>
  <c r="B6" i="10"/>
  <c r="C5" i="10"/>
  <c r="B5" i="10"/>
  <c r="C4" i="10"/>
  <c r="B4" i="10"/>
  <c r="C3" i="10"/>
  <c r="B3" i="10"/>
  <c r="S25" i="4"/>
  <c r="S21" i="4"/>
  <c r="S18" i="4"/>
  <c r="S15" i="4"/>
  <c r="S12" i="4"/>
  <c r="S9" i="4"/>
  <c r="S6" i="4"/>
  <c r="S3" i="4"/>
  <c r="T23" i="3"/>
  <c r="T7" i="3"/>
  <c r="T10" i="3"/>
  <c r="T13" i="3"/>
  <c r="T16" i="3"/>
  <c r="T19" i="3"/>
  <c r="T4" i="3"/>
  <c r="P9" i="2"/>
  <c r="P12" i="2"/>
  <c r="P15" i="2"/>
  <c r="P18" i="2"/>
  <c r="P21" i="2"/>
  <c r="G9" i="8" s="1"/>
  <c r="P24" i="2"/>
  <c r="P6" i="2"/>
  <c r="P3" i="2"/>
  <c r="M22" i="2" l="1"/>
  <c r="M23" i="2"/>
  <c r="M21" i="2"/>
  <c r="I9" i="8"/>
  <c r="I8" i="8"/>
  <c r="I7" i="8"/>
  <c r="I6" i="8"/>
  <c r="I5" i="8"/>
  <c r="I4" i="8"/>
  <c r="I3" i="8"/>
  <c r="I2" i="8"/>
  <c r="H9" i="8"/>
  <c r="H8" i="8"/>
  <c r="H7" i="8"/>
  <c r="H6" i="8"/>
  <c r="H5" i="8"/>
  <c r="H4" i="8"/>
  <c r="H3" i="8"/>
  <c r="H2" i="8"/>
  <c r="G8" i="8"/>
  <c r="G7" i="8"/>
  <c r="G6" i="8"/>
  <c r="G5" i="8"/>
  <c r="G4" i="8"/>
  <c r="G3" i="8"/>
  <c r="G2" i="8"/>
  <c r="F9" i="8"/>
  <c r="F8" i="8"/>
  <c r="F7" i="8"/>
  <c r="F6" i="8"/>
  <c r="F5" i="8"/>
  <c r="F4" i="8"/>
  <c r="F3" i="8"/>
  <c r="F2" i="8"/>
  <c r="L9" i="8"/>
  <c r="K9" i="8"/>
  <c r="J9" i="8"/>
  <c r="J8" i="8"/>
  <c r="J7" i="8"/>
  <c r="J6" i="8"/>
  <c r="J5" i="8"/>
  <c r="J4" i="8"/>
  <c r="J3" i="8"/>
  <c r="M2" i="8"/>
  <c r="J2" i="8"/>
  <c r="Z27" i="3"/>
  <c r="C3" i="8"/>
  <c r="Q30" i="3"/>
  <c r="U30" i="3"/>
  <c r="N29" i="1"/>
  <c r="E8" i="8"/>
  <c r="B43" i="8" s="1"/>
  <c r="D4" i="8"/>
  <c r="D3" i="8"/>
  <c r="B30" i="8" s="1"/>
  <c r="O20" i="4"/>
  <c r="Q19" i="4"/>
  <c r="Q18" i="4"/>
  <c r="P19" i="4"/>
  <c r="O19" i="4"/>
  <c r="P20" i="4"/>
  <c r="P18" i="4"/>
  <c r="O18" i="4"/>
  <c r="M19" i="2"/>
  <c r="M20" i="2"/>
  <c r="M18" i="2"/>
  <c r="L19" i="2"/>
  <c r="L20" i="2"/>
  <c r="L18" i="2"/>
  <c r="L25" i="2"/>
  <c r="L26" i="2"/>
  <c r="L24" i="2"/>
  <c r="L25" i="1"/>
  <c r="L26" i="1"/>
  <c r="L24" i="1"/>
  <c r="A13" i="8"/>
  <c r="A21" i="8" s="1"/>
  <c r="A14" i="8"/>
  <c r="D15" i="8" s="1"/>
  <c r="A15" i="8"/>
  <c r="D16" i="8" s="1"/>
  <c r="A16" i="8"/>
  <c r="A40" i="8" s="1"/>
  <c r="D37" i="8" s="1"/>
  <c r="A17" i="8"/>
  <c r="A41" i="8" s="1"/>
  <c r="D38" i="8" s="1"/>
  <c r="A18" i="8"/>
  <c r="A42" i="8" s="1"/>
  <c r="D39" i="8" s="1"/>
  <c r="A19" i="8"/>
  <c r="A43" i="8" s="1"/>
  <c r="A20" i="8"/>
  <c r="D21" i="8" s="1"/>
  <c r="E2" i="8"/>
  <c r="B37" i="8" s="1"/>
  <c r="E3" i="8"/>
  <c r="B38" i="8" s="1"/>
  <c r="E35" i="8" s="1"/>
  <c r="E4" i="8"/>
  <c r="B39" i="8" s="1"/>
  <c r="E36" i="8" s="1"/>
  <c r="R25" i="4"/>
  <c r="E5" i="8"/>
  <c r="B40" i="8" s="1"/>
  <c r="E37" i="8" s="1"/>
  <c r="E6" i="8"/>
  <c r="B41" i="8" s="1"/>
  <c r="E38" i="8" s="1"/>
  <c r="E7" i="8"/>
  <c r="B42" i="8" s="1"/>
  <c r="E39" i="8" s="1"/>
  <c r="E9" i="8"/>
  <c r="B44" i="8" s="1"/>
  <c r="E40" i="8" s="1"/>
  <c r="D9" i="8"/>
  <c r="B36" i="8" s="1"/>
  <c r="E34" i="8" s="1"/>
  <c r="Y27" i="3"/>
  <c r="B22" i="8"/>
  <c r="E22" i="8" s="1"/>
  <c r="C4" i="8"/>
  <c r="B23" i="8" s="1"/>
  <c r="E23" i="8" s="1"/>
  <c r="C5" i="8"/>
  <c r="B24" i="8" s="1"/>
  <c r="E24" i="8" s="1"/>
  <c r="C6" i="8"/>
  <c r="B25" i="8" s="1"/>
  <c r="E25" i="8" s="1"/>
  <c r="C7" i="8"/>
  <c r="B26" i="8" s="1"/>
  <c r="E26" i="8" s="1"/>
  <c r="B9" i="8"/>
  <c r="B20" i="8" s="1"/>
  <c r="E21" i="8" s="1"/>
  <c r="B8" i="8"/>
  <c r="B19" i="8" s="1"/>
  <c r="E20" i="8" s="1"/>
  <c r="B7" i="8"/>
  <c r="B18" i="8" s="1"/>
  <c r="E19" i="8" s="1"/>
  <c r="B6" i="8"/>
  <c r="B17" i="8" s="1"/>
  <c r="E18" i="8" s="1"/>
  <c r="B5" i="8"/>
  <c r="B16" i="8" s="1"/>
  <c r="E17" i="8" s="1"/>
  <c r="B4" i="8"/>
  <c r="B15" i="8" s="1"/>
  <c r="E16" i="8" s="1"/>
  <c r="B3" i="8"/>
  <c r="B14" i="8" s="1"/>
  <c r="T21" i="4"/>
  <c r="M9" i="8" s="1"/>
  <c r="R21" i="4"/>
  <c r="Q22" i="4"/>
  <c r="Q23" i="4"/>
  <c r="Q21" i="4"/>
  <c r="Y22" i="4"/>
  <c r="Y23" i="4"/>
  <c r="Y21" i="4"/>
  <c r="V26" i="4"/>
  <c r="V27" i="4"/>
  <c r="V25" i="4"/>
  <c r="V4" i="4"/>
  <c r="V5" i="4"/>
  <c r="V6" i="4"/>
  <c r="V7" i="4"/>
  <c r="V8" i="4"/>
  <c r="V9" i="4"/>
  <c r="V10" i="4"/>
  <c r="V11" i="4"/>
  <c r="V12" i="4"/>
  <c r="V13" i="4"/>
  <c r="V14" i="4"/>
  <c r="V15" i="4"/>
  <c r="V16" i="4"/>
  <c r="V17" i="4"/>
  <c r="V21" i="4"/>
  <c r="V22" i="4"/>
  <c r="V23" i="4"/>
  <c r="V3" i="4"/>
  <c r="V28" i="3"/>
  <c r="V29" i="3"/>
  <c r="V27" i="3"/>
  <c r="T28" i="3"/>
  <c r="T29" i="3"/>
  <c r="T27" i="3"/>
  <c r="P28" i="3"/>
  <c r="P29" i="3"/>
  <c r="U29" i="3" s="1"/>
  <c r="P27" i="3"/>
  <c r="O26" i="4"/>
  <c r="O27" i="4"/>
  <c r="O25" i="4"/>
  <c r="M21" i="1"/>
  <c r="M22" i="1"/>
  <c r="M23" i="1"/>
  <c r="N23" i="1"/>
  <c r="N21" i="1"/>
  <c r="N22" i="1"/>
  <c r="L31" i="1"/>
  <c r="L30" i="1"/>
  <c r="L29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3" i="1"/>
  <c r="W4" i="4"/>
  <c r="W5" i="4"/>
  <c r="W6" i="4"/>
  <c r="W7" i="4"/>
  <c r="W8" i="4"/>
  <c r="W9" i="4"/>
  <c r="W10" i="4"/>
  <c r="W11" i="4"/>
  <c r="W12" i="4"/>
  <c r="W13" i="4"/>
  <c r="W14" i="4"/>
  <c r="W15" i="4"/>
  <c r="W16" i="4"/>
  <c r="W17" i="4"/>
  <c r="W3" i="4"/>
  <c r="O16" i="4"/>
  <c r="O17" i="4"/>
  <c r="O15" i="4"/>
  <c r="O13" i="4"/>
  <c r="O14" i="4"/>
  <c r="O12" i="4"/>
  <c r="O10" i="4"/>
  <c r="O11" i="4"/>
  <c r="O9" i="4"/>
  <c r="O7" i="4"/>
  <c r="O8" i="4"/>
  <c r="O6" i="4"/>
  <c r="O5" i="4"/>
  <c r="O4" i="4"/>
  <c r="O3" i="4"/>
  <c r="P25" i="3"/>
  <c r="Q25" i="3" s="1"/>
  <c r="P24" i="3"/>
  <c r="Q24" i="3" s="1"/>
  <c r="P23" i="3"/>
  <c r="Q23" i="3" s="1"/>
  <c r="P21" i="3"/>
  <c r="Q21" i="3" s="1"/>
  <c r="P20" i="3"/>
  <c r="Q20" i="3" s="1"/>
  <c r="P19" i="3"/>
  <c r="Q19" i="3" s="1"/>
  <c r="P17" i="3"/>
  <c r="Q17" i="3" s="1"/>
  <c r="P16" i="3"/>
  <c r="Q16" i="3" s="1"/>
  <c r="P18" i="3"/>
  <c r="Q18" i="3" s="1"/>
  <c r="P15" i="3"/>
  <c r="Q15" i="3" s="1"/>
  <c r="P14" i="3"/>
  <c r="Q14" i="3" s="1"/>
  <c r="P12" i="3"/>
  <c r="Q12" i="3" s="1"/>
  <c r="P11" i="3"/>
  <c r="Q11" i="3" s="1"/>
  <c r="P9" i="3"/>
  <c r="Q9" i="3" s="1"/>
  <c r="P8" i="3"/>
  <c r="Q8" i="3" s="1"/>
  <c r="P10" i="3"/>
  <c r="Q10" i="3" s="1"/>
  <c r="P7" i="3"/>
  <c r="Q7" i="3" s="1"/>
  <c r="P6" i="3"/>
  <c r="Q6" i="3" s="1"/>
  <c r="P5" i="3"/>
  <c r="Q5" i="3" s="1"/>
  <c r="P13" i="3"/>
  <c r="Q13" i="3" s="1"/>
  <c r="P4" i="3"/>
  <c r="Q4" i="3" s="1"/>
  <c r="O6" i="2"/>
  <c r="O9" i="2"/>
  <c r="O12" i="2"/>
  <c r="O15" i="2"/>
  <c r="O3" i="2"/>
  <c r="L23" i="2"/>
  <c r="L22" i="2"/>
  <c r="L21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L3" i="2"/>
  <c r="N4" i="1"/>
  <c r="N10" i="1"/>
  <c r="N12" i="1"/>
  <c r="N13" i="1"/>
  <c r="N16" i="1"/>
  <c r="M26" i="1"/>
  <c r="M25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W27" i="4"/>
  <c r="W26" i="4"/>
  <c r="W25" i="4"/>
  <c r="Z23" i="4"/>
  <c r="Z22" i="4"/>
  <c r="Z21" i="4"/>
  <c r="W23" i="4"/>
  <c r="W22" i="4"/>
  <c r="W21" i="4"/>
  <c r="M31" i="1"/>
  <c r="M30" i="1"/>
  <c r="M29" i="1"/>
  <c r="L4" i="5"/>
  <c r="K4" i="5"/>
  <c r="I4" i="5"/>
  <c r="G6" i="5"/>
  <c r="G5" i="5"/>
  <c r="G7" i="5"/>
  <c r="G8" i="5"/>
  <c r="G4" i="5"/>
  <c r="C5" i="5"/>
  <c r="E5" i="5" s="1"/>
  <c r="C6" i="5"/>
  <c r="E6" i="5" s="1"/>
  <c r="C7" i="5"/>
  <c r="E7" i="5" s="1"/>
  <c r="C8" i="5"/>
  <c r="E8" i="5" s="1"/>
  <c r="J4" i="5"/>
  <c r="C4" i="5"/>
  <c r="E4" i="5" s="1"/>
  <c r="L23" i="3"/>
  <c r="F27" i="4"/>
  <c r="F26" i="4"/>
  <c r="F25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O32" i="4"/>
  <c r="F3" i="4"/>
  <c r="N31" i="4"/>
  <c r="H23" i="4" s="1"/>
  <c r="J23" i="4" s="1"/>
  <c r="L25" i="3"/>
  <c r="G25" i="3"/>
  <c r="F25" i="3"/>
  <c r="L24" i="3"/>
  <c r="G24" i="3"/>
  <c r="F24" i="3"/>
  <c r="G23" i="3"/>
  <c r="F23" i="3"/>
  <c r="K29" i="3"/>
  <c r="M29" i="3" s="1"/>
  <c r="G29" i="3"/>
  <c r="F29" i="3"/>
  <c r="K28" i="3"/>
  <c r="M28" i="3" s="1"/>
  <c r="G28" i="3"/>
  <c r="F28" i="3"/>
  <c r="K27" i="3"/>
  <c r="M27" i="3" s="1"/>
  <c r="G27" i="3"/>
  <c r="F27" i="3"/>
  <c r="L21" i="3"/>
  <c r="K21" i="3"/>
  <c r="M21" i="3" s="1"/>
  <c r="G21" i="3"/>
  <c r="F21" i="3"/>
  <c r="L20" i="3"/>
  <c r="K20" i="3"/>
  <c r="M20" i="3" s="1"/>
  <c r="G20" i="3"/>
  <c r="F20" i="3"/>
  <c r="L19" i="3"/>
  <c r="K19" i="3"/>
  <c r="M19" i="3" s="1"/>
  <c r="G19" i="3"/>
  <c r="F19" i="3"/>
  <c r="L18" i="3"/>
  <c r="K18" i="3"/>
  <c r="M18" i="3" s="1"/>
  <c r="G18" i="3"/>
  <c r="F18" i="3"/>
  <c r="L17" i="3"/>
  <c r="K17" i="3"/>
  <c r="M17" i="3" s="1"/>
  <c r="G17" i="3"/>
  <c r="F17" i="3"/>
  <c r="L16" i="3"/>
  <c r="K16" i="3"/>
  <c r="M16" i="3" s="1"/>
  <c r="G16" i="3"/>
  <c r="F16" i="3"/>
  <c r="L15" i="3"/>
  <c r="K15" i="3"/>
  <c r="M15" i="3" s="1"/>
  <c r="G15" i="3"/>
  <c r="F15" i="3"/>
  <c r="L14" i="3"/>
  <c r="K14" i="3"/>
  <c r="M14" i="3" s="1"/>
  <c r="G14" i="3"/>
  <c r="F14" i="3"/>
  <c r="L13" i="3"/>
  <c r="K13" i="3"/>
  <c r="G13" i="3"/>
  <c r="F13" i="3"/>
  <c r="L12" i="3"/>
  <c r="K12" i="3"/>
  <c r="M12" i="3" s="1"/>
  <c r="G12" i="3"/>
  <c r="F12" i="3"/>
  <c r="L11" i="3"/>
  <c r="K11" i="3"/>
  <c r="G11" i="3"/>
  <c r="F11" i="3"/>
  <c r="L10" i="3"/>
  <c r="K10" i="3"/>
  <c r="M10" i="3" s="1"/>
  <c r="G10" i="3"/>
  <c r="F10" i="3"/>
  <c r="L9" i="3"/>
  <c r="K9" i="3"/>
  <c r="M9" i="3" s="1"/>
  <c r="G9" i="3"/>
  <c r="F9" i="3"/>
  <c r="L8" i="3"/>
  <c r="K8" i="3"/>
  <c r="M8" i="3" s="1"/>
  <c r="G8" i="3"/>
  <c r="F8" i="3"/>
  <c r="L7" i="3"/>
  <c r="K7" i="3"/>
  <c r="M7" i="3" s="1"/>
  <c r="G7" i="3"/>
  <c r="F7" i="3"/>
  <c r="L6" i="3"/>
  <c r="K6" i="3"/>
  <c r="M6" i="3" s="1"/>
  <c r="G6" i="3"/>
  <c r="F6" i="3"/>
  <c r="L5" i="3"/>
  <c r="K5" i="3"/>
  <c r="M5" i="3" s="1"/>
  <c r="G5" i="3"/>
  <c r="F5" i="3"/>
  <c r="AA4" i="3"/>
  <c r="L4" i="3"/>
  <c r="K4" i="3"/>
  <c r="M4" i="3" s="1"/>
  <c r="G4" i="3"/>
  <c r="F4" i="3"/>
  <c r="AA3" i="3"/>
  <c r="A28" i="8" l="1"/>
  <c r="D28" i="8" s="1"/>
  <c r="A27" i="8"/>
  <c r="D27" i="8" s="1"/>
  <c r="A35" i="8"/>
  <c r="D33" i="8" s="1"/>
  <c r="A33" i="8"/>
  <c r="D31" i="8" s="1"/>
  <c r="D20" i="8"/>
  <c r="A32" i="8"/>
  <c r="D30" i="8" s="1"/>
  <c r="A39" i="8"/>
  <c r="D36" i="8" s="1"/>
  <c r="A38" i="8"/>
  <c r="D35" i="8" s="1"/>
  <c r="Q20" i="4"/>
  <c r="T18" i="4"/>
  <c r="M8" i="8" s="1"/>
  <c r="R18" i="4"/>
  <c r="N25" i="1"/>
  <c r="M24" i="1"/>
  <c r="N24" i="1" s="1"/>
  <c r="P24" i="1" s="1"/>
  <c r="Q24" i="1" s="1"/>
  <c r="E15" i="8"/>
  <c r="A37" i="8"/>
  <c r="D19" i="8"/>
  <c r="A31" i="8"/>
  <c r="D29" i="8" s="1"/>
  <c r="A26" i="8"/>
  <c r="D26" i="8" s="1"/>
  <c r="A30" i="8"/>
  <c r="D18" i="8"/>
  <c r="A25" i="8"/>
  <c r="D25" i="8" s="1"/>
  <c r="A29" i="8"/>
  <c r="A24" i="8"/>
  <c r="D24" i="8" s="1"/>
  <c r="A44" i="8"/>
  <c r="D40" i="8" s="1"/>
  <c r="D17" i="8"/>
  <c r="A23" i="8"/>
  <c r="D23" i="8" s="1"/>
  <c r="A34" i="8"/>
  <c r="D32" i="8" s="1"/>
  <c r="A22" i="8"/>
  <c r="D22" i="8" s="1"/>
  <c r="A36" i="8"/>
  <c r="D34" i="8" s="1"/>
  <c r="Q29" i="3"/>
  <c r="Q27" i="3"/>
  <c r="Q28" i="3"/>
  <c r="R15" i="3"/>
  <c r="R20" i="3"/>
  <c r="R12" i="3"/>
  <c r="R13" i="3"/>
  <c r="R11" i="3"/>
  <c r="R10" i="3"/>
  <c r="S10" i="3" s="1"/>
  <c r="D5" i="8" s="1"/>
  <c r="B32" i="8" s="1"/>
  <c r="E30" i="8" s="1"/>
  <c r="U27" i="3"/>
  <c r="R9" i="3"/>
  <c r="W29" i="3"/>
  <c r="R8" i="3"/>
  <c r="U28" i="3"/>
  <c r="R23" i="3"/>
  <c r="W28" i="3"/>
  <c r="R18" i="3"/>
  <c r="R6" i="3"/>
  <c r="R17" i="3"/>
  <c r="R5" i="3"/>
  <c r="W27" i="3"/>
  <c r="R7" i="3"/>
  <c r="R16" i="3"/>
  <c r="R25" i="3"/>
  <c r="R24" i="3"/>
  <c r="R19" i="3"/>
  <c r="R14" i="3"/>
  <c r="R4" i="3"/>
  <c r="R21" i="3"/>
  <c r="P25" i="4"/>
  <c r="Q25" i="4" s="1"/>
  <c r="O22" i="4"/>
  <c r="P11" i="4"/>
  <c r="Q11" i="4" s="1"/>
  <c r="P7" i="4"/>
  <c r="Q7" i="4" s="1"/>
  <c r="P27" i="4"/>
  <c r="Q27" i="4" s="1"/>
  <c r="I4" i="4"/>
  <c r="P26" i="4"/>
  <c r="Q26" i="4" s="1"/>
  <c r="O21" i="4"/>
  <c r="O23" i="4"/>
  <c r="O12" i="1"/>
  <c r="P9" i="4"/>
  <c r="Q9" i="4" s="1"/>
  <c r="P6" i="4"/>
  <c r="P3" i="4"/>
  <c r="Q3" i="4" s="1"/>
  <c r="P17" i="4"/>
  <c r="Q17" i="4" s="1"/>
  <c r="P10" i="4"/>
  <c r="Q10" i="4" s="1"/>
  <c r="P12" i="4"/>
  <c r="Q12" i="4" s="1"/>
  <c r="Q14" i="4"/>
  <c r="P8" i="4"/>
  <c r="Q8" i="4" s="1"/>
  <c r="P16" i="4"/>
  <c r="Q16" i="4" s="1"/>
  <c r="P4" i="4"/>
  <c r="Q4" i="4" s="1"/>
  <c r="P5" i="4"/>
  <c r="Q5" i="4" s="1"/>
  <c r="P15" i="4"/>
  <c r="Q15" i="4" s="1"/>
  <c r="Q6" i="4"/>
  <c r="P14" i="4"/>
  <c r="P13" i="4"/>
  <c r="Q13" i="4" s="1"/>
  <c r="N3" i="1"/>
  <c r="N15" i="1"/>
  <c r="N17" i="1"/>
  <c r="N5" i="1"/>
  <c r="N20" i="1"/>
  <c r="N9" i="1"/>
  <c r="N11" i="1"/>
  <c r="N14" i="1"/>
  <c r="N26" i="1"/>
  <c r="N8" i="1"/>
  <c r="N19" i="1"/>
  <c r="N7" i="1"/>
  <c r="N18" i="1"/>
  <c r="N6" i="1"/>
  <c r="I7" i="4"/>
  <c r="G9" i="4"/>
  <c r="H9" i="4"/>
  <c r="J9" i="4" s="1"/>
  <c r="H7" i="4"/>
  <c r="J7" i="4" s="1"/>
  <c r="H17" i="4"/>
  <c r="J17" i="4" s="1"/>
  <c r="G15" i="4"/>
  <c r="H15" i="4"/>
  <c r="J15" i="4" s="1"/>
  <c r="G13" i="4"/>
  <c r="H13" i="4"/>
  <c r="J13" i="4" s="1"/>
  <c r="G11" i="4"/>
  <c r="G19" i="4"/>
  <c r="H11" i="4"/>
  <c r="J11" i="4" s="1"/>
  <c r="H19" i="4"/>
  <c r="J19" i="4" s="1"/>
  <c r="G17" i="4"/>
  <c r="H4" i="5"/>
  <c r="G21" i="4"/>
  <c r="H21" i="4"/>
  <c r="J21" i="4" s="1"/>
  <c r="I26" i="4"/>
  <c r="H22" i="4"/>
  <c r="J22" i="4" s="1"/>
  <c r="I5" i="4"/>
  <c r="H8" i="4"/>
  <c r="J8" i="4" s="1"/>
  <c r="G10" i="4"/>
  <c r="G12" i="4"/>
  <c r="G14" i="4"/>
  <c r="G16" i="4"/>
  <c r="G18" i="4"/>
  <c r="G20" i="4"/>
  <c r="I6" i="4"/>
  <c r="I8" i="4"/>
  <c r="H10" i="4"/>
  <c r="J10" i="4" s="1"/>
  <c r="H12" i="4"/>
  <c r="J12" i="4" s="1"/>
  <c r="H14" i="4"/>
  <c r="J14" i="4" s="1"/>
  <c r="H16" i="4"/>
  <c r="J16" i="4" s="1"/>
  <c r="H18" i="4"/>
  <c r="J18" i="4" s="1"/>
  <c r="H20" i="4"/>
  <c r="J20" i="4" s="1"/>
  <c r="G26" i="4"/>
  <c r="I9" i="4"/>
  <c r="I13" i="4"/>
  <c r="G25" i="4"/>
  <c r="G27" i="4"/>
  <c r="I10" i="4"/>
  <c r="I12" i="4"/>
  <c r="I14" i="4"/>
  <c r="I16" i="4"/>
  <c r="I17" i="4"/>
  <c r="I18" i="4"/>
  <c r="I19" i="4"/>
  <c r="I20" i="4"/>
  <c r="G3" i="4"/>
  <c r="H3" i="4"/>
  <c r="J3" i="4" s="1"/>
  <c r="G4" i="4"/>
  <c r="G5" i="4"/>
  <c r="G6" i="4"/>
  <c r="G23" i="4"/>
  <c r="I25" i="4"/>
  <c r="I27" i="4"/>
  <c r="I11" i="4"/>
  <c r="I15" i="4"/>
  <c r="O31" i="4"/>
  <c r="I3" i="4"/>
  <c r="H4" i="4"/>
  <c r="J4" i="4" s="1"/>
  <c r="H5" i="4"/>
  <c r="J5" i="4" s="1"/>
  <c r="H6" i="4"/>
  <c r="J6" i="4" s="1"/>
  <c r="G7" i="4"/>
  <c r="G8" i="4"/>
  <c r="G22" i="4"/>
  <c r="M11" i="3"/>
  <c r="M13" i="3"/>
  <c r="O24" i="1" l="1"/>
  <c r="B2" i="8" s="1"/>
  <c r="B13" i="8" s="1"/>
  <c r="S19" i="3"/>
  <c r="D8" i="8" s="1"/>
  <c r="B35" i="8" s="1"/>
  <c r="E33" i="8" s="1"/>
  <c r="S16" i="3"/>
  <c r="D7" i="8" s="1"/>
  <c r="B34" i="8" s="1"/>
  <c r="E32" i="8" s="1"/>
  <c r="S7" i="3"/>
  <c r="B31" i="8" s="1"/>
  <c r="E29" i="8" s="1"/>
  <c r="X27" i="3"/>
  <c r="S4" i="3"/>
  <c r="S13" i="3"/>
  <c r="D6" i="8" s="1"/>
  <c r="B33" i="8" s="1"/>
  <c r="E31" i="8" s="1"/>
  <c r="S23" i="3"/>
  <c r="D2" i="8" s="1"/>
  <c r="B29" i="8" s="1"/>
  <c r="U4" i="3"/>
  <c r="L3" i="8" s="1"/>
  <c r="U10" i="3"/>
  <c r="L5" i="8" s="1"/>
  <c r="U16" i="3"/>
  <c r="L7" i="8" s="1"/>
  <c r="U19" i="3"/>
  <c r="L8" i="8" s="1"/>
  <c r="U13" i="3"/>
  <c r="L6" i="8" s="1"/>
  <c r="U23" i="3"/>
  <c r="L2" i="8" s="1"/>
  <c r="U7" i="3"/>
  <c r="L4" i="8" s="1"/>
  <c r="O18" i="1"/>
  <c r="P18" i="1"/>
  <c r="O15" i="1"/>
  <c r="P15" i="1"/>
  <c r="O9" i="1"/>
  <c r="P9" i="1"/>
  <c r="P12" i="1"/>
  <c r="O6" i="1"/>
  <c r="P6" i="1"/>
  <c r="P21" i="1"/>
  <c r="O21" i="1"/>
  <c r="P3" i="1"/>
  <c r="O3" i="1"/>
  <c r="T3" i="4"/>
  <c r="M3" i="8" s="1"/>
  <c r="R3" i="4"/>
  <c r="T12" i="4"/>
  <c r="M6" i="8" s="1"/>
  <c r="R12" i="4"/>
  <c r="R6" i="4"/>
  <c r="T6" i="4"/>
  <c r="M4" i="8" s="1"/>
  <c r="T15" i="4"/>
  <c r="M7" i="8" s="1"/>
  <c r="R15" i="4"/>
  <c r="T9" i="4"/>
  <c r="M5" i="8" s="1"/>
  <c r="R9" i="4"/>
  <c r="T2" i="2"/>
  <c r="F26" i="2"/>
  <c r="G25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U3" i="2"/>
  <c r="F3" i="2"/>
  <c r="G8" i="1"/>
  <c r="G25" i="1"/>
  <c r="G26" i="1"/>
  <c r="G24" i="1"/>
  <c r="G22" i="1"/>
  <c r="G23" i="1"/>
  <c r="G21" i="1"/>
  <c r="G19" i="1"/>
  <c r="G20" i="1"/>
  <c r="G18" i="1"/>
  <c r="G16" i="1"/>
  <c r="G17" i="1"/>
  <c r="G15" i="1"/>
  <c r="G13" i="1"/>
  <c r="G14" i="1"/>
  <c r="G12" i="1"/>
  <c r="G10" i="1"/>
  <c r="G11" i="1"/>
  <c r="G9" i="1"/>
  <c r="G7" i="1"/>
  <c r="G6" i="1"/>
  <c r="G4" i="1"/>
  <c r="G5" i="1"/>
  <c r="G3" i="1"/>
  <c r="F25" i="1"/>
  <c r="F26" i="1"/>
  <c r="F24" i="1"/>
  <c r="F22" i="1"/>
  <c r="F23" i="1"/>
  <c r="F21" i="1"/>
  <c r="F19" i="1"/>
  <c r="F20" i="1"/>
  <c r="F18" i="1"/>
  <c r="F16" i="1"/>
  <c r="F17" i="1"/>
  <c r="F15" i="1"/>
  <c r="F13" i="1"/>
  <c r="F14" i="1"/>
  <c r="F12" i="1"/>
  <c r="F10" i="1"/>
  <c r="F11" i="1"/>
  <c r="F9" i="1"/>
  <c r="F7" i="1"/>
  <c r="F8" i="1"/>
  <c r="F6" i="1"/>
  <c r="F4" i="1"/>
  <c r="F5" i="1"/>
  <c r="F3" i="1"/>
  <c r="U3" i="1"/>
  <c r="U2" i="1"/>
  <c r="M8" i="2" l="1"/>
  <c r="N8" i="2" s="1"/>
  <c r="N20" i="2"/>
  <c r="M4" i="2"/>
  <c r="N4" i="2" s="1"/>
  <c r="M17" i="2"/>
  <c r="N17" i="2" s="1"/>
  <c r="N18" i="2"/>
  <c r="M11" i="2"/>
  <c r="N11" i="2" s="1"/>
  <c r="N23" i="2"/>
  <c r="M16" i="2"/>
  <c r="N16" i="2" s="1"/>
  <c r="M5" i="2"/>
  <c r="N5" i="2" s="1"/>
  <c r="M6" i="2"/>
  <c r="N6" i="2" s="1"/>
  <c r="Q6" i="2" s="1"/>
  <c r="K4" i="8" s="1"/>
  <c r="M12" i="2"/>
  <c r="N12" i="2" s="1"/>
  <c r="Q12" i="2" s="1"/>
  <c r="K6" i="8" s="1"/>
  <c r="M3" i="2"/>
  <c r="N3" i="2" s="1"/>
  <c r="Q3" i="2" s="1"/>
  <c r="K3" i="8" s="1"/>
  <c r="M9" i="2"/>
  <c r="N9" i="2" s="1"/>
  <c r="N19" i="2"/>
  <c r="M7" i="2"/>
  <c r="N7" i="2" s="1"/>
  <c r="M15" i="2"/>
  <c r="N15" i="2" s="1"/>
  <c r="M26" i="2"/>
  <c r="N26" i="2" s="1"/>
  <c r="M13" i="2"/>
  <c r="N13" i="2" s="1"/>
  <c r="M24" i="2"/>
  <c r="N24" i="2" s="1"/>
  <c r="M14" i="2"/>
  <c r="N14" i="2" s="1"/>
  <c r="N22" i="2"/>
  <c r="M10" i="2"/>
  <c r="N10" i="2" s="1"/>
  <c r="N21" i="2"/>
  <c r="M25" i="2"/>
  <c r="N25" i="2" s="1"/>
  <c r="H25" i="2"/>
  <c r="I25" i="2"/>
  <c r="H16" i="1"/>
  <c r="I16" i="1"/>
  <c r="H6" i="1"/>
  <c r="I6" i="1"/>
  <c r="I20" i="1"/>
  <c r="H20" i="1"/>
  <c r="H5" i="1"/>
  <c r="I5" i="1"/>
  <c r="H9" i="1"/>
  <c r="I9" i="1"/>
  <c r="H18" i="1"/>
  <c r="I18" i="1"/>
  <c r="H7" i="1"/>
  <c r="I7" i="1"/>
  <c r="H21" i="1"/>
  <c r="I21" i="1"/>
  <c r="H11" i="1"/>
  <c r="I11" i="1"/>
  <c r="H23" i="1"/>
  <c r="I23" i="1"/>
  <c r="H10" i="1"/>
  <c r="I10" i="1"/>
  <c r="H12" i="1"/>
  <c r="I12" i="1"/>
  <c r="H24" i="1"/>
  <c r="I24" i="1"/>
  <c r="H4" i="1"/>
  <c r="I4" i="1"/>
  <c r="H19" i="1"/>
  <c r="I19" i="1"/>
  <c r="H22" i="1"/>
  <c r="I22" i="1"/>
  <c r="H14" i="1"/>
  <c r="I14" i="1"/>
  <c r="H26" i="1"/>
  <c r="I26" i="1"/>
  <c r="H13" i="1"/>
  <c r="I13" i="1"/>
  <c r="H25" i="1"/>
  <c r="I25" i="1"/>
  <c r="H15" i="1"/>
  <c r="I15" i="1"/>
  <c r="H8" i="1"/>
  <c r="I8" i="1"/>
  <c r="H17" i="1"/>
  <c r="I17" i="1"/>
  <c r="I3" i="1"/>
  <c r="H3" i="1"/>
  <c r="L35" i="4"/>
  <c r="L37" i="4" s="1"/>
  <c r="U2" i="2"/>
  <c r="G18" i="2"/>
  <c r="G12" i="2"/>
  <c r="G3" i="2"/>
  <c r="G6" i="2"/>
  <c r="G22" i="2"/>
  <c r="G16" i="2"/>
  <c r="G10" i="2"/>
  <c r="G4" i="2"/>
  <c r="G20" i="2"/>
  <c r="G23" i="2"/>
  <c r="G14" i="2"/>
  <c r="G8" i="2"/>
  <c r="G5" i="2"/>
  <c r="G7" i="2"/>
  <c r="G9" i="2"/>
  <c r="G11" i="2"/>
  <c r="G13" i="2"/>
  <c r="G15" i="2"/>
  <c r="G17" i="2"/>
  <c r="G19" i="2"/>
  <c r="G21" i="2"/>
  <c r="G24" i="2"/>
  <c r="G26" i="2"/>
  <c r="Q18" i="2" l="1"/>
  <c r="K8" i="8" s="1"/>
  <c r="O18" i="2"/>
  <c r="C8" i="8" s="1"/>
  <c r="B27" i="8" s="1"/>
  <c r="E27" i="8" s="1"/>
  <c r="O24" i="2"/>
  <c r="C2" i="8" s="1"/>
  <c r="B21" i="8" s="1"/>
  <c r="Q21" i="2"/>
  <c r="O21" i="2"/>
  <c r="C9" i="8" s="1"/>
  <c r="B28" i="8" s="1"/>
  <c r="E28" i="8" s="1"/>
  <c r="Q15" i="2"/>
  <c r="K7" i="8" s="1"/>
  <c r="Q24" i="2"/>
  <c r="K2" i="8" s="1"/>
  <c r="Q9" i="2"/>
  <c r="K5" i="8" s="1"/>
  <c r="H21" i="2"/>
  <c r="I21" i="2"/>
  <c r="H4" i="2"/>
  <c r="I4" i="2"/>
  <c r="H17" i="2"/>
  <c r="I17" i="2"/>
  <c r="H13" i="2"/>
  <c r="I13" i="2"/>
  <c r="H11" i="2"/>
  <c r="I11" i="2"/>
  <c r="H7" i="2"/>
  <c r="I7" i="2"/>
  <c r="H12" i="2"/>
  <c r="I12" i="2"/>
  <c r="H20" i="2"/>
  <c r="I20" i="2"/>
  <c r="I10" i="2"/>
  <c r="H10" i="2"/>
  <c r="I16" i="2"/>
  <c r="H16" i="2"/>
  <c r="I22" i="2"/>
  <c r="H22" i="2"/>
  <c r="H9" i="2"/>
  <c r="I9" i="2"/>
  <c r="H5" i="2"/>
  <c r="I5" i="2"/>
  <c r="H18" i="2"/>
  <c r="I18" i="2"/>
  <c r="H15" i="2"/>
  <c r="I15" i="2"/>
  <c r="H6" i="2"/>
  <c r="I6" i="2"/>
  <c r="H8" i="2"/>
  <c r="I8" i="2"/>
  <c r="I19" i="2"/>
  <c r="H19" i="2"/>
  <c r="H26" i="2"/>
  <c r="I26" i="2"/>
  <c r="H14" i="2"/>
  <c r="I14" i="2"/>
  <c r="H24" i="2"/>
  <c r="I24" i="2"/>
  <c r="H23" i="2"/>
  <c r="I23" i="2"/>
  <c r="I3" i="2"/>
  <c r="H3" i="2"/>
  <c r="Q9" i="1"/>
  <c r="Q15" i="1"/>
  <c r="Q12" i="1"/>
  <c r="D47" i="8" l="1" a="1"/>
  <c r="D47" i="8" s="1"/>
  <c r="A47" i="8" a="1"/>
  <c r="A47" i="8" s="1"/>
  <c r="Q21" i="1"/>
  <c r="Q3" i="1"/>
  <c r="Q6" i="1"/>
  <c r="Q18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<sst xmlns="http://schemas.openxmlformats.org/spreadsheetml/2006/main" count="271" uniqueCount="162">
  <si>
    <t>ICP Analysis of JPR-70</t>
  </si>
  <si>
    <t>Rack Position</t>
  </si>
  <si>
    <t>Zn content %mol target</t>
  </si>
  <si>
    <t>SampleID</t>
  </si>
  <si>
    <t>weighted dig. Mass [mg]</t>
  </si>
  <si>
    <t>Digestion Repetition</t>
  </si>
  <si>
    <t>ICP Analysis of JPR-71</t>
  </si>
  <si>
    <t>In content %mol target</t>
  </si>
  <si>
    <t>(first run of In-doped ZrO2)</t>
  </si>
  <si>
    <t>(first run of Zn-doped ZrO2)</t>
  </si>
  <si>
    <t>fill up to a Volume of x [L]</t>
  </si>
  <si>
    <t>calc trgt Zn content [mg]</t>
  </si>
  <si>
    <t>calc trgt Zr content [mg]</t>
  </si>
  <si>
    <t>ZnO</t>
  </si>
  <si>
    <t>ZrO2</t>
  </si>
  <si>
    <t>19D</t>
  </si>
  <si>
    <t>20D</t>
  </si>
  <si>
    <t>21D</t>
  </si>
  <si>
    <t>from S19</t>
  </si>
  <si>
    <t>from S20</t>
  </si>
  <si>
    <t>from S21</t>
  </si>
  <si>
    <t>0.1, take 2.5ml of that and fill up to 50 ml again. (dilution factor 20)</t>
  </si>
  <si>
    <t>sample erreneously filled up to 100ml, took 1ml and filled up to 50mL for analysis.</t>
  </si>
  <si>
    <t xml:space="preserve">50mL, take 2mL of that and fill up to 100 ml again. (dilution factor 500). Keep the remaining 50mL for Zr trace analysis. </t>
  </si>
  <si>
    <t>none</t>
  </si>
  <si>
    <t>LOD≈0.2%wt</t>
  </si>
  <si>
    <t xml:space="preserve"> for Zn analysis: fill up to 20mL 
Zr analysis not required.
</t>
  </si>
  <si>
    <t>InO1.5</t>
  </si>
  <si>
    <t>calc trgt In content [mg]</t>
  </si>
  <si>
    <t xml:space="preserve"> for In analysis: fill up to 20mL 
Zr analysis not required.
</t>
  </si>
  <si>
    <t>"alloy mass" [g/mol]</t>
  </si>
  <si>
    <t>"alloy oxide mass" [g/mol]</t>
  </si>
  <si>
    <t>expected Conc Zn in ICP analyte [ppm]</t>
  </si>
  <si>
    <t>expected In Conc in ICP analyte [ppm]</t>
  </si>
  <si>
    <t>Indium calibration range: 5-50ppm</t>
  </si>
  <si>
    <t>Zn calibration range: 1-10ppm</t>
  </si>
  <si>
    <t>Analyze only In in this run. pure ZrO2 samples will be analyzed in a later run. This time only calibrating for In</t>
  </si>
  <si>
    <t>Analyze only Zn in this run. pure ZrO2 samples will be analyzed in a later run. This time only calibrating for Zn.</t>
  </si>
  <si>
    <t xml:space="preserve">50mL, take 3mL of that and fill up to 100 ml again. (dilution factor 500). Keep the remaining 50mL for Zr trace analysis. </t>
  </si>
  <si>
    <t>Irrtumswahrscheinlichkeit</t>
  </si>
  <si>
    <t>Actual conc Zn in analyte [ppm]</t>
  </si>
  <si>
    <t>95% C.I.</t>
  </si>
  <si>
    <t>Measured values ICP In [ppm]</t>
  </si>
  <si>
    <t>STD for the mixing:</t>
  </si>
  <si>
    <t>CI for the mixing</t>
  </si>
  <si>
    <t>ICP Analysis of Zn samples of JPR-72 &amp; 73</t>
  </si>
  <si>
    <t>(run of a mixture of In and Zn-doped ZrO2)</t>
  </si>
  <si>
    <t>JPR-72-7</t>
  </si>
  <si>
    <t>JPR-72-1</t>
  </si>
  <si>
    <t>JPR-72-3</t>
  </si>
  <si>
    <t>JPR-72-5</t>
  </si>
  <si>
    <t>JPR-72-8</t>
  </si>
  <si>
    <t>y</t>
  </si>
  <si>
    <t>ICP Analysis of Indium samples of JPR-72 &amp; 73</t>
  </si>
  <si>
    <t>JPR-72-2</t>
  </si>
  <si>
    <t>JPR-72-4</t>
  </si>
  <si>
    <t>JPR-72-6</t>
  </si>
  <si>
    <t>blue is the digestion performed on 23.9.</t>
  </si>
  <si>
    <t xml:space="preserve">ICP Analysis of Zr-Valirex (big bottle) </t>
  </si>
  <si>
    <t>fill up digestive to a Volume of x [L]</t>
  </si>
  <si>
    <t>expected Zr Conc in ICP analyte [ppm]</t>
  </si>
  <si>
    <t>measured Zr Conc in ICP analyte [ppm]</t>
  </si>
  <si>
    <t>only perform In and Zr trace analysis. For that, dilute to 20mL.</t>
  </si>
  <si>
    <t xml:space="preserve">filled up digestive to 100ml. </t>
  </si>
  <si>
    <t xml:space="preserve">filled up digestive to 50ml. </t>
  </si>
  <si>
    <t>corresponds to Zr content in precursor [%wt]</t>
  </si>
  <si>
    <t>measured Zr conc [%wt.] in conc. Precursor (VALIREX Zr24)</t>
  </si>
  <si>
    <t>calculated Zr conc in dil. Precursor [mmol/kg]</t>
  </si>
  <si>
    <t xml:space="preserve">calculated Zr conc in dil. Precursor [%wt.] </t>
  </si>
  <si>
    <t xml:space="preserve">measured Zr conc in dil. Precursor [%wt.] </t>
  </si>
  <si>
    <t>STD</t>
  </si>
  <si>
    <t>JPR-73-1</t>
  </si>
  <si>
    <t>JPR-73-4</t>
  </si>
  <si>
    <t>JPR-73-2</t>
  </si>
  <si>
    <t>JPR-73-5</t>
  </si>
  <si>
    <t>JPR-73-6</t>
  </si>
  <si>
    <t>JPR-73-7</t>
  </si>
  <si>
    <t>JPR-73-3</t>
  </si>
  <si>
    <t>JPR-73-8</t>
  </si>
  <si>
    <t>Trace Analysis</t>
  </si>
  <si>
    <t>measured Zr conc in powder [mol%]</t>
  </si>
  <si>
    <t>Measure which elements?</t>
  </si>
  <si>
    <t>Zr</t>
  </si>
  <si>
    <t>Zn</t>
  </si>
  <si>
    <t>digestion performed on 26.09.24 with a mixture of 180g H2SO4, 70g HNO3 and 18g HCLO4</t>
  </si>
  <si>
    <t>is digestion performed on 27.09</t>
  </si>
  <si>
    <t xml:space="preserve">for In and Zn trace analysis: fill up to 50mL. Zr analysis not required. 
</t>
  </si>
  <si>
    <t>trace analysis</t>
  </si>
  <si>
    <t>In</t>
  </si>
  <si>
    <t xml:space="preserve"> only perform Zn trace analysis: fill up to 20mL 
</t>
  </si>
  <si>
    <t>In conc in analyte [ppm]</t>
  </si>
  <si>
    <t>Zr conc in analyte [ppm]</t>
  </si>
  <si>
    <t>Zr cont. [wt.%]</t>
  </si>
  <si>
    <t>Measured values ICP Zn [ppm]</t>
  </si>
  <si>
    <t>Zn cont. [wt.%]</t>
  </si>
  <si>
    <t>Measured values ICP Zr [ppm]</t>
  </si>
  <si>
    <t>mol Zr</t>
  </si>
  <si>
    <t>measured In mol%</t>
  </si>
  <si>
    <t>calc trgt Zn content [mol]</t>
  </si>
  <si>
    <t>calc trgt Zr content [mol]</t>
  </si>
  <si>
    <t>corresponds to Zn qnty in sample [mol]</t>
  </si>
  <si>
    <t>corresponds to Zr qnty in sample [mol]</t>
  </si>
  <si>
    <t>mol% Zn</t>
  </si>
  <si>
    <t>average mol%</t>
  </si>
  <si>
    <t>corresponds to In [mol]</t>
  </si>
  <si>
    <t>CI</t>
  </si>
  <si>
    <t>Avg</t>
  </si>
  <si>
    <t>STD of mol%</t>
  </si>
  <si>
    <t>measured conc Zn in analyte [ppm]</t>
  </si>
  <si>
    <t>Zr in sample [mol]</t>
  </si>
  <si>
    <t>Zn in sample [mol]</t>
  </si>
  <si>
    <t>Zn mol %</t>
  </si>
  <si>
    <t>C.I. (95%)</t>
  </si>
  <si>
    <t>measured Zr in analyte [ppm]</t>
  </si>
  <si>
    <t xml:space="preserve">Zr trace </t>
  </si>
  <si>
    <t>Zn trace</t>
  </si>
  <si>
    <t>In [mol]</t>
  </si>
  <si>
    <t>Zr [mol]</t>
  </si>
  <si>
    <t>In mol%</t>
  </si>
  <si>
    <t>Avrg</t>
  </si>
  <si>
    <t>C.I. 95%</t>
  </si>
  <si>
    <t>Zr  [mol]</t>
  </si>
  <si>
    <t>JPR-70</t>
  </si>
  <si>
    <t>JPR-71</t>
  </si>
  <si>
    <t>JPR-72/73 (Zn)</t>
  </si>
  <si>
    <t>JPR-72/73 (In)</t>
  </si>
  <si>
    <t>In [mol%]</t>
  </si>
  <si>
    <t>Zn remaining [mol]</t>
  </si>
  <si>
    <t>In [ mol%]</t>
  </si>
  <si>
    <t>Zr [ mol%]</t>
  </si>
  <si>
    <t>not msrd, calc through Zn/Zr</t>
  </si>
  <si>
    <t>Zn [mol]</t>
  </si>
  <si>
    <t>Avrg Zn mol%</t>
  </si>
  <si>
    <t>Re-digestion</t>
  </si>
  <si>
    <t>JPR-70-8</t>
  </si>
  <si>
    <t>JPR-71-6</t>
  </si>
  <si>
    <t>60%In</t>
  </si>
  <si>
    <t>JPR-71-8</t>
  </si>
  <si>
    <t>ZrO2(Zn)</t>
  </si>
  <si>
    <t>ZrO2(In)</t>
  </si>
  <si>
    <t>0.5%Zn</t>
  </si>
  <si>
    <t>position</t>
  </si>
  <si>
    <t>weight mg</t>
  </si>
  <si>
    <t>Zr measured for 71-6 [ppm]</t>
  </si>
  <si>
    <t>measured composition</t>
  </si>
  <si>
    <t>STD of measurement</t>
  </si>
  <si>
    <t>mol</t>
  </si>
  <si>
    <t>CI_stdJPR-71</t>
  </si>
  <si>
    <t>CI_JPR-70</t>
  </si>
  <si>
    <t>CI_JPR-72/73 (Zn)</t>
  </si>
  <si>
    <t>CI_JPR-72/73 (In)</t>
  </si>
  <si>
    <t>STD_JPR-70</t>
  </si>
  <si>
    <t>STD_stdJPR-71</t>
  </si>
  <si>
    <t>STD_JPR-72/73 (Zn)</t>
  </si>
  <si>
    <t>STD_JPR-72/73 (In)</t>
  </si>
  <si>
    <t>Standard Deviation of Measurements</t>
  </si>
  <si>
    <t>Mean</t>
  </si>
  <si>
    <t>Coefficient of Variance</t>
  </si>
  <si>
    <t>Coefficient of Variance (All Measurements)</t>
  </si>
  <si>
    <t xml:space="preserve">STD (all measurements - 12 per loading) </t>
  </si>
  <si>
    <t>STD all samples (4 values per loading)</t>
  </si>
  <si>
    <t>stabw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</si>
</sst>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0.000%"/>
    <numFmt numFmtId="166" formatCode="0.000"/>
    <numFmt numFmtId="167" formatCode="0.0000000"/>
    <numFmt numFmtId="168" formatCode="0.0000"/>
    <numFmt numFmtId="169" formatCode="0.0E+00"/>
    <numFmt numFmtId="170" formatCode="0.000E+00"/>
    <numFmt numFmtId="171" formatCode="0.0000%"/>
    <numFmt numFmtId="172" formatCode="0.00000%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7">
    <xf numFmtId="0" fontId="0" fillId="0" borderId="0" xfId="0"/>
    <xf numFmtId="0" fontId="0" fillId="0" borderId="0" xfId="0" applyAlignment="1">
      <alignment wrapText="1"/>
    </xf>
    <xf numFmtId="165" fontId="0" fillId="0" borderId="0" xfId="1" applyNumberFormat="1" applyFont="1"/>
    <xf numFmtId="2" fontId="0" fillId="0" borderId="0" xfId="0" applyNumberFormat="1"/>
    <xf numFmtId="0" fontId="0" fillId="0" borderId="0" xfId="0" applyAlignment="1">
      <alignment horizontal="right"/>
    </xf>
    <xf numFmtId="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66" fontId="0" fillId="0" borderId="0" xfId="0" applyNumberFormat="1"/>
    <xf numFmtId="167" fontId="0" fillId="0" borderId="0" xfId="0" applyNumberFormat="1"/>
    <xf numFmtId="9" fontId="0" fillId="0" borderId="0" xfId="1" applyFont="1" applyAlignment="1">
      <alignment vertical="center"/>
    </xf>
    <xf numFmtId="164" fontId="0" fillId="0" borderId="0" xfId="1" applyNumberFormat="1" applyFont="1" applyAlignment="1">
      <alignment vertical="center"/>
    </xf>
    <xf numFmtId="10" fontId="0" fillId="0" borderId="0" xfId="1" applyNumberFormat="1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68" fontId="0" fillId="0" borderId="0" xfId="0" applyNumberFormat="1"/>
    <xf numFmtId="166" fontId="0" fillId="0" borderId="0" xfId="0" applyNumberFormat="1" applyAlignment="1">
      <alignment vertical="center"/>
    </xf>
    <xf numFmtId="164" fontId="0" fillId="0" borderId="0" xfId="1" applyNumberFormat="1" applyFont="1"/>
    <xf numFmtId="0" fontId="0" fillId="2" borderId="0" xfId="0" applyFill="1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horizontal="center"/>
    </xf>
    <xf numFmtId="164" fontId="0" fillId="0" borderId="0" xfId="1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/>
    <xf numFmtId="166" fontId="3" fillId="3" borderId="0" xfId="0" applyNumberFormat="1" applyFont="1" applyFill="1" applyAlignment="1">
      <alignment wrapText="1"/>
    </xf>
    <xf numFmtId="2" fontId="3" fillId="3" borderId="0" xfId="0" applyNumberFormat="1" applyFont="1" applyFill="1" applyAlignment="1">
      <alignment wrapText="1"/>
    </xf>
    <xf numFmtId="9" fontId="0" fillId="0" borderId="0" xfId="1" applyFont="1" applyAlignment="1">
      <alignment horizontal="center" vertical="center"/>
    </xf>
    <xf numFmtId="0" fontId="0" fillId="4" borderId="0" xfId="0" applyFill="1"/>
    <xf numFmtId="0" fontId="0" fillId="3" borderId="0" xfId="0" applyFill="1"/>
    <xf numFmtId="165" fontId="0" fillId="0" borderId="0" xfId="1" applyNumberFormat="1" applyFont="1" applyAlignment="1">
      <alignment wrapText="1"/>
    </xf>
    <xf numFmtId="0" fontId="0" fillId="0" borderId="0" xfId="1" applyNumberFormat="1" applyFont="1"/>
    <xf numFmtId="0" fontId="0" fillId="0" borderId="0" xfId="1" applyNumberFormat="1" applyFont="1" applyAlignment="1">
      <alignment vertical="center"/>
    </xf>
    <xf numFmtId="0" fontId="0" fillId="0" borderId="0" xfId="0" applyAlignment="1">
      <alignment horizontal="right" vertical="center" wrapText="1"/>
    </xf>
    <xf numFmtId="9" fontId="0" fillId="0" borderId="0" xfId="1" applyFont="1" applyFill="1" applyAlignment="1">
      <alignment vertical="center"/>
    </xf>
    <xf numFmtId="10" fontId="0" fillId="0" borderId="0" xfId="1" applyNumberFormat="1" applyFont="1" applyFill="1"/>
    <xf numFmtId="0" fontId="0" fillId="0" borderId="1" xfId="0" applyBorder="1"/>
    <xf numFmtId="0" fontId="0" fillId="0" borderId="1" xfId="0" applyBorder="1" applyAlignment="1">
      <alignment wrapText="1"/>
    </xf>
    <xf numFmtId="10" fontId="0" fillId="0" borderId="1" xfId="1" applyNumberFormat="1" applyFont="1" applyFill="1" applyBorder="1"/>
    <xf numFmtId="11" fontId="0" fillId="0" borderId="0" xfId="0" applyNumberFormat="1"/>
    <xf numFmtId="169" fontId="0" fillId="0" borderId="0" xfId="0" applyNumberFormat="1"/>
    <xf numFmtId="169" fontId="0" fillId="0" borderId="0" xfId="1" applyNumberFormat="1" applyFont="1"/>
    <xf numFmtId="170" fontId="0" fillId="0" borderId="0" xfId="0" applyNumberFormat="1"/>
    <xf numFmtId="10" fontId="0" fillId="0" borderId="0" xfId="1" applyNumberFormat="1" applyFont="1" applyBorder="1"/>
    <xf numFmtId="9" fontId="0" fillId="0" borderId="0" xfId="1" applyFont="1" applyFill="1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wrapText="1"/>
    </xf>
    <xf numFmtId="166" fontId="0" fillId="0" borderId="2" xfId="0" applyNumberFormat="1" applyBorder="1"/>
    <xf numFmtId="10" fontId="0" fillId="0" borderId="0" xfId="0" applyNumberFormat="1" applyAlignment="1">
      <alignment horizontal="center" vertical="center"/>
    </xf>
    <xf numFmtId="10" fontId="0" fillId="0" borderId="0" xfId="0" applyNumberFormat="1"/>
    <xf numFmtId="10" fontId="0" fillId="0" borderId="0" xfId="1" applyNumberFormat="1" applyFont="1" applyAlignment="1">
      <alignment vertical="center"/>
    </xf>
    <xf numFmtId="11" fontId="0" fillId="0" borderId="0" xfId="0" applyNumberFormat="1" applyAlignment="1">
      <alignment vertical="center"/>
    </xf>
    <xf numFmtId="165" fontId="0" fillId="0" borderId="0" xfId="1" applyNumberFormat="1" applyFont="1" applyBorder="1"/>
    <xf numFmtId="10" fontId="0" fillId="0" borderId="0" xfId="1" applyNumberFormat="1" applyFont="1" applyFill="1" applyBorder="1"/>
    <xf numFmtId="0" fontId="0" fillId="0" borderId="0" xfId="0" applyAlignment="1">
      <alignment vertical="center" wrapText="1"/>
    </xf>
    <xf numFmtId="0" fontId="0" fillId="3" borderId="0" xfId="0" applyFill="1" applyAlignment="1">
      <alignment wrapText="1"/>
    </xf>
    <xf numFmtId="164" fontId="0" fillId="0" borderId="0" xfId="1" applyNumberFormat="1" applyFont="1" applyBorder="1"/>
    <xf numFmtId="164" fontId="0" fillId="0" borderId="0" xfId="0" applyNumberFormat="1"/>
    <xf numFmtId="171" fontId="0" fillId="0" borderId="0" xfId="1" applyNumberFormat="1" applyFont="1" applyBorder="1"/>
    <xf numFmtId="171" fontId="0" fillId="0" borderId="0" xfId="1" applyNumberFormat="1" applyFont="1"/>
    <xf numFmtId="0" fontId="0" fillId="5" borderId="0" xfId="0" applyFill="1"/>
    <xf numFmtId="10" fontId="0" fillId="3" borderId="0" xfId="1" applyNumberFormat="1" applyFont="1" applyFill="1"/>
    <xf numFmtId="171" fontId="0" fillId="0" borderId="0" xfId="0" applyNumberFormat="1"/>
    <xf numFmtId="165" fontId="0" fillId="0" borderId="2" xfId="1" applyNumberFormat="1" applyFont="1" applyBorder="1"/>
    <xf numFmtId="9" fontId="0" fillId="0" borderId="0" xfId="0" applyNumberFormat="1"/>
    <xf numFmtId="165" fontId="0" fillId="0" borderId="0" xfId="1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/>
    </xf>
    <xf numFmtId="10" fontId="0" fillId="0" borderId="0" xfId="1" applyNumberFormat="1" applyFont="1" applyAlignment="1">
      <alignment horizontal="center" vertical="center"/>
    </xf>
    <xf numFmtId="10" fontId="0" fillId="3" borderId="0" xfId="1" applyNumberFormat="1" applyFont="1" applyFill="1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9" fontId="0" fillId="0" borderId="0" xfId="1" applyFont="1" applyAlignment="1">
      <alignment horizontal="center" vertical="center"/>
    </xf>
    <xf numFmtId="171" fontId="0" fillId="0" borderId="0" xfId="1" applyNumberFormat="1" applyFont="1" applyAlignment="1">
      <alignment horizontal="center" vertical="center"/>
    </xf>
    <xf numFmtId="0" fontId="0" fillId="0" borderId="0" xfId="0" applyAlignment="1">
      <alignment horizontal="center" wrapText="1"/>
    </xf>
    <xf numFmtId="165" fontId="0" fillId="0" borderId="0" xfId="1" applyNumberFormat="1" applyFont="1" applyAlignment="1">
      <alignment horizontal="center"/>
    </xf>
    <xf numFmtId="171" fontId="0" fillId="0" borderId="0" xfId="0" applyNumberFormat="1" applyAlignment="1">
      <alignment horizontal="center"/>
    </xf>
    <xf numFmtId="0" fontId="0" fillId="4" borderId="0" xfId="0" applyFill="1" applyAlignment="1">
      <alignment horizontal="center" wrapText="1"/>
    </xf>
    <xf numFmtId="0" fontId="0" fillId="3" borderId="0" xfId="0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10" fontId="0" fillId="0" borderId="0" xfId="1" applyNumberFormat="1" applyFont="1" applyBorder="1" applyAlignment="1">
      <alignment horizontal="center" vertical="center"/>
    </xf>
    <xf numFmtId="172" fontId="0" fillId="0" borderId="0" xfId="1" applyNumberFormat="1" applyFont="1" applyBorder="1" applyAlignment="1">
      <alignment horizontal="center" vertical="center"/>
    </xf>
    <xf numFmtId="10" fontId="0" fillId="0" borderId="0" xfId="0" applyNumberFormat="1" applyAlignment="1">
      <alignment horizontal="center"/>
    </xf>
    <xf numFmtId="172" fontId="0" fillId="0" borderId="1" xfId="1" applyNumberFormat="1" applyFont="1" applyBorder="1"/>
    <xf numFmtId="171" fontId="0" fillId="0" borderId="2" xfId="0" applyNumberFormat="1" applyBorder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'Analysis by comp'!$B$1</c:f>
              <c:strCache>
                <c:ptCount val="1"/>
                <c:pt idx="0">
                  <c:v>JPR-70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'Analysis by comp'!$A$2:$A$9</c:f>
              <c:numCache>
                <c:formatCode>0.0%</c:formatCode>
                <c:ptCount val="8"/>
                <c:pt idx="0">
                  <c:v>0</c:v>
                </c:pt>
                <c:pt idx="1">
                  <c:v>5.0000000000000001E-3</c:v>
                </c:pt>
                <c:pt idx="2">
                  <c:v>0.02</c:v>
                </c:pt>
                <c:pt idx="3">
                  <c:v>0.05</c:v>
                </c:pt>
                <c:pt idx="4">
                  <c:v>0.1</c:v>
                </c:pt>
                <c:pt idx="5">
                  <c:v>0.2</c:v>
                </c:pt>
                <c:pt idx="6">
                  <c:v>0.6</c:v>
                </c:pt>
                <c:pt idx="7">
                  <c:v>1</c:v>
                </c:pt>
              </c:numCache>
            </c:numRef>
          </c:xVal>
          <c:yVal>
            <c:numRef>
              <c:f>'Analysis by comp'!$B$2:$B$9</c:f>
              <c:numCache>
                <c:formatCode>0.00%</c:formatCode>
                <c:ptCount val="8"/>
                <c:pt idx="0">
                  <c:v>1.0700404607919154E-3</c:v>
                </c:pt>
                <c:pt idx="1">
                  <c:v>4.3607563272583276E-3</c:v>
                </c:pt>
                <c:pt idx="2">
                  <c:v>1.7701531597593686E-2</c:v>
                </c:pt>
                <c:pt idx="3">
                  <c:v>4.616949606619352E-2</c:v>
                </c:pt>
                <c:pt idx="4">
                  <c:v>0.10317080997947409</c:v>
                </c:pt>
                <c:pt idx="5">
                  <c:v>0.20311413179441637</c:v>
                </c:pt>
                <c:pt idx="6">
                  <c:v>0.57138055818126698</c:v>
                </c:pt>
                <c:pt idx="7">
                  <c:v>0.99859396550295776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EB1-46EF-84E2-39A8238EBF1C}"/>
            </c:ext>
          </c:extLst>
        </c:ser>
        <c:ser>
          <c:idx val="1"/>
          <c:order val="1"/>
          <c:tx>
            <c:strRef>
              <c:f>'Analysis by comp'!$C$1</c:f>
              <c:strCache>
                <c:ptCount val="1"/>
                <c:pt idx="0">
                  <c:v>JPR-71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'Analysis by comp'!$A$2:$A$9</c:f>
              <c:numCache>
                <c:formatCode>0.0%</c:formatCode>
                <c:ptCount val="8"/>
                <c:pt idx="0">
                  <c:v>0</c:v>
                </c:pt>
                <c:pt idx="1">
                  <c:v>5.0000000000000001E-3</c:v>
                </c:pt>
                <c:pt idx="2">
                  <c:v>0.02</c:v>
                </c:pt>
                <c:pt idx="3">
                  <c:v>0.05</c:v>
                </c:pt>
                <c:pt idx="4">
                  <c:v>0.1</c:v>
                </c:pt>
                <c:pt idx="5">
                  <c:v>0.2</c:v>
                </c:pt>
                <c:pt idx="6">
                  <c:v>0.6</c:v>
                </c:pt>
                <c:pt idx="7">
                  <c:v>1</c:v>
                </c:pt>
              </c:numCache>
            </c:numRef>
          </c:xVal>
          <c:yVal>
            <c:numRef>
              <c:f>'Analysis by comp'!$C$2:$C$9</c:f>
              <c:numCache>
                <c:formatCode>0.00%</c:formatCode>
                <c:ptCount val="8"/>
                <c:pt idx="0">
                  <c:v>6.5145834816953188E-4</c:v>
                </c:pt>
                <c:pt idx="1">
                  <c:v>4.3607563272583276E-3</c:v>
                </c:pt>
                <c:pt idx="2">
                  <c:v>1.8914268633411252E-2</c:v>
                </c:pt>
                <c:pt idx="3">
                  <c:v>4.3663369922580277E-2</c:v>
                </c:pt>
                <c:pt idx="4">
                  <c:v>8.3174429412775502E-2</c:v>
                </c:pt>
                <c:pt idx="5">
                  <c:v>0.18384756325269311</c:v>
                </c:pt>
                <c:pt idx="6">
                  <c:v>0.61133757944630007</c:v>
                </c:pt>
                <c:pt idx="7">
                  <c:v>1.0008227379379253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EB1-46EF-84E2-39A8238EBF1C}"/>
            </c:ext>
          </c:extLst>
        </c:ser>
        <c:ser>
          <c:idx val="2"/>
          <c:order val="2"/>
          <c:tx>
            <c:strRef>
              <c:f>'Analysis by comp'!$D$1</c:f>
              <c:strCache>
                <c:ptCount val="1"/>
                <c:pt idx="0">
                  <c:v>JPR-72/73 (Zn)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'Analysis by comp'!$A$2:$A$9</c:f>
              <c:numCache>
                <c:formatCode>0.0%</c:formatCode>
                <c:ptCount val="8"/>
                <c:pt idx="0">
                  <c:v>0</c:v>
                </c:pt>
                <c:pt idx="1">
                  <c:v>5.0000000000000001E-3</c:v>
                </c:pt>
                <c:pt idx="2">
                  <c:v>0.02</c:v>
                </c:pt>
                <c:pt idx="3">
                  <c:v>0.05</c:v>
                </c:pt>
                <c:pt idx="4">
                  <c:v>0.1</c:v>
                </c:pt>
                <c:pt idx="5">
                  <c:v>0.2</c:v>
                </c:pt>
                <c:pt idx="6">
                  <c:v>0.6</c:v>
                </c:pt>
                <c:pt idx="7">
                  <c:v>1</c:v>
                </c:pt>
              </c:numCache>
            </c:numRef>
          </c:xVal>
          <c:yVal>
            <c:numRef>
              <c:f>'Analysis by comp'!$D$2:$D$9</c:f>
              <c:numCache>
                <c:formatCode>0.00%</c:formatCode>
                <c:ptCount val="8"/>
                <c:pt idx="0">
                  <c:v>1.1450973141691619E-3</c:v>
                </c:pt>
                <c:pt idx="1">
                  <c:v>4.317501165289628E-3</c:v>
                </c:pt>
                <c:pt idx="2">
                  <c:v>1.8448450875652056E-2</c:v>
                </c:pt>
                <c:pt idx="3">
                  <c:v>4.9585010747742887E-2</c:v>
                </c:pt>
                <c:pt idx="4">
                  <c:v>9.4149524738438961E-2</c:v>
                </c:pt>
                <c:pt idx="5">
                  <c:v>0.20013973262415463</c:v>
                </c:pt>
                <c:pt idx="6">
                  <c:v>0.5997600171050429</c:v>
                </c:pt>
                <c:pt idx="7">
                  <c:v>0.99912774135268101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EB1-46EF-84E2-39A8238EBF1C}"/>
            </c:ext>
          </c:extLst>
        </c:ser>
        <c:ser>
          <c:idx val="3"/>
          <c:order val="3"/>
          <c:tx>
            <c:strRef>
              <c:f>'Analysis by comp'!$E$1</c:f>
              <c:strCache>
                <c:ptCount val="1"/>
                <c:pt idx="0">
                  <c:v>JPR-72/73 (In)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xVal>
            <c:numRef>
              <c:f>'Analysis by comp'!$A$2:$A$9</c:f>
              <c:numCache>
                <c:formatCode>0.0%</c:formatCode>
                <c:ptCount val="8"/>
                <c:pt idx="0">
                  <c:v>0</c:v>
                </c:pt>
                <c:pt idx="1">
                  <c:v>5.0000000000000001E-3</c:v>
                </c:pt>
                <c:pt idx="2">
                  <c:v>0.02</c:v>
                </c:pt>
                <c:pt idx="3">
                  <c:v>0.05</c:v>
                </c:pt>
                <c:pt idx="4">
                  <c:v>0.1</c:v>
                </c:pt>
                <c:pt idx="5">
                  <c:v>0.2</c:v>
                </c:pt>
                <c:pt idx="6">
                  <c:v>0.6</c:v>
                </c:pt>
                <c:pt idx="7">
                  <c:v>1</c:v>
                </c:pt>
              </c:numCache>
            </c:numRef>
          </c:xVal>
          <c:yVal>
            <c:numRef>
              <c:f>'Analysis by comp'!$E$2:$E$9</c:f>
              <c:numCache>
                <c:formatCode>0.00%</c:formatCode>
                <c:ptCount val="8"/>
                <c:pt idx="0">
                  <c:v>3.7052110358210943E-3</c:v>
                </c:pt>
                <c:pt idx="1">
                  <c:v>5.8216526207424471E-3</c:v>
                </c:pt>
                <c:pt idx="2">
                  <c:v>2.277231909036383E-2</c:v>
                </c:pt>
                <c:pt idx="3">
                  <c:v>5.0183313374968064E-2</c:v>
                </c:pt>
                <c:pt idx="4">
                  <c:v>9.3268736274814842E-2</c:v>
                </c:pt>
                <c:pt idx="5">
                  <c:v>0.18787291940707296</c:v>
                </c:pt>
                <c:pt idx="6">
                  <c:v>0.62772164443041445</c:v>
                </c:pt>
                <c:pt idx="7">
                  <c:v>0.99780953983611587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EB1-46EF-84E2-39A8238EBF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3319552"/>
        <c:axId val="1313321472"/>
      </c:scatterChart>
      <c:valAx>
        <c:axId val="131331955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313321472"/>
        <c:crosses val="autoZero"/>
        <c:crossBetween val="midCat"/>
      </c:valAx>
      <c:valAx>
        <c:axId val="131332147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313319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4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3734</xdr:colOff>
      <xdr:row>15</xdr:row>
      <xdr:rowOff>190499</xdr:rowOff>
    </xdr:from>
    <xdr:to>
      <xdr:col>20</xdr:col>
      <xdr:colOff>814294</xdr:colOff>
      <xdr:row>40</xdr:row>
      <xdr:rowOff>112730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981A8E20-153D-A3F8-E354-C21E35CDA0A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BF4C8-64E0-744F-97CC-941BB13DFA17}">
  <dimension ref="A1:L8"/>
  <sheetViews>
    <sheetView zoomScale="90" zoomScaleNormal="90" workbookViewId="0">
      <selection activeCell="J14" sqref="J14"/>
    </sheetView>
  </sheetViews>
  <sheetFormatPr baseColWidth="10" defaultRowHeight="16" x14ac:dyDescent="0.2"/>
  <cols>
    <col min="10" max="10" width="11.6640625" bestFit="1" customWidth="1"/>
    <col min="11" max="11" width="11.6640625" customWidth="1"/>
    <col min="12" max="12" width="20.1640625" customWidth="1"/>
  </cols>
  <sheetData>
    <row r="1" spans="1:12" x14ac:dyDescent="0.2">
      <c r="A1" t="s">
        <v>58</v>
      </c>
    </row>
    <row r="3" spans="1:12" ht="85" x14ac:dyDescent="0.2">
      <c r="A3" s="18" t="s">
        <v>1</v>
      </c>
      <c r="B3" s="19" t="s">
        <v>4</v>
      </c>
      <c r="C3" s="19" t="s">
        <v>12</v>
      </c>
      <c r="D3" s="19" t="s">
        <v>59</v>
      </c>
      <c r="E3" s="19" t="s">
        <v>60</v>
      </c>
      <c r="F3" s="19" t="s">
        <v>61</v>
      </c>
      <c r="G3" s="19" t="s">
        <v>65</v>
      </c>
      <c r="H3" s="19" t="s">
        <v>69</v>
      </c>
      <c r="I3" s="19" t="s">
        <v>70</v>
      </c>
      <c r="J3" s="19" t="s">
        <v>68</v>
      </c>
      <c r="K3" s="19" t="s">
        <v>67</v>
      </c>
      <c r="L3" s="19" t="s">
        <v>66</v>
      </c>
    </row>
    <row r="4" spans="1:12" x14ac:dyDescent="0.2">
      <c r="A4">
        <v>1</v>
      </c>
      <c r="B4">
        <v>37.1</v>
      </c>
      <c r="C4" s="7">
        <f>B4/1000*240*160/841.8</f>
        <v>1.6923734853884533</v>
      </c>
      <c r="D4" s="7">
        <v>0.5</v>
      </c>
      <c r="E4" s="7">
        <f>C4/D4</f>
        <v>3.3847469707769067</v>
      </c>
      <c r="F4" s="7">
        <v>3.3159999999999998</v>
      </c>
      <c r="G4" s="7">
        <f>F4*D4/B4*100</f>
        <v>4.4690026954177888</v>
      </c>
      <c r="H4" s="7">
        <f>AVERAGE(G4:G8)</f>
        <v>4.4998931587078816</v>
      </c>
      <c r="I4" s="7">
        <f>STDEV(G4:G8)</f>
        <v>2.9100765315825578E-2</v>
      </c>
      <c r="J4" s="24">
        <f>24*160/841</f>
        <v>4.5659928656361473</v>
      </c>
      <c r="K4" s="25">
        <f>J4*10/91.2*1000</f>
        <v>500.6571124601038</v>
      </c>
      <c r="L4" s="3">
        <f>H4*841/160</f>
        <v>23.652563415458303</v>
      </c>
    </row>
    <row r="5" spans="1:12" x14ac:dyDescent="0.2">
      <c r="A5">
        <v>2</v>
      </c>
      <c r="B5">
        <v>37.22</v>
      </c>
      <c r="C5" s="7">
        <f t="shared" ref="C5:C8" si="0">B5/1000*240*160/841.8</f>
        <v>1.697847469707769</v>
      </c>
      <c r="D5" s="7">
        <v>0.5</v>
      </c>
      <c r="E5" s="7">
        <f t="shared" ref="E5:E8" si="1">C5/D5</f>
        <v>3.395694939415538</v>
      </c>
      <c r="F5" s="7">
        <v>3.347</v>
      </c>
      <c r="G5" s="7">
        <f>F5*D5/B5*100</f>
        <v>4.4962385814078454</v>
      </c>
      <c r="H5" s="7"/>
      <c r="I5" s="7"/>
    </row>
    <row r="6" spans="1:12" x14ac:dyDescent="0.2">
      <c r="A6">
        <v>3</v>
      </c>
      <c r="B6">
        <v>52.4</v>
      </c>
      <c r="C6" s="7">
        <f t="shared" si="0"/>
        <v>2.3903064861012115</v>
      </c>
      <c r="D6" s="7">
        <v>0.5</v>
      </c>
      <c r="E6" s="7">
        <f t="shared" si="1"/>
        <v>4.7806129722024231</v>
      </c>
      <c r="F6" s="7">
        <v>4.6909999999999998</v>
      </c>
      <c r="G6" s="7">
        <f>F6*D6/B6*100</f>
        <v>4.4761450381679388</v>
      </c>
      <c r="H6" s="7"/>
      <c r="I6" s="7"/>
    </row>
    <row r="7" spans="1:12" x14ac:dyDescent="0.2">
      <c r="A7">
        <v>4</v>
      </c>
      <c r="B7">
        <v>47.5</v>
      </c>
      <c r="C7" s="7">
        <f t="shared" si="0"/>
        <v>2.166785459729152</v>
      </c>
      <c r="D7" s="7">
        <v>0.5</v>
      </c>
      <c r="E7" s="7">
        <f t="shared" si="1"/>
        <v>4.3335709194583041</v>
      </c>
      <c r="F7" s="7">
        <v>4.3109999999999999</v>
      </c>
      <c r="G7" s="7">
        <f>F7*D7/B7*100</f>
        <v>4.5378947368421052</v>
      </c>
      <c r="H7" s="7"/>
      <c r="I7" s="7"/>
    </row>
    <row r="8" spans="1:12" x14ac:dyDescent="0.2">
      <c r="A8">
        <v>5</v>
      </c>
      <c r="B8">
        <v>58.46</v>
      </c>
      <c r="C8" s="7">
        <f t="shared" si="0"/>
        <v>2.6667426942266572</v>
      </c>
      <c r="D8" s="7">
        <v>0.5</v>
      </c>
      <c r="E8" s="7">
        <f t="shared" si="1"/>
        <v>5.3334853884533144</v>
      </c>
      <c r="F8" s="7">
        <v>5.2850000000000001</v>
      </c>
      <c r="G8" s="7">
        <f>F8*D8/B8*100</f>
        <v>4.5201847417037291</v>
      </c>
      <c r="H8" s="7"/>
      <c r="I8" s="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EF8EA-F260-7142-81C1-EF5381287E0F}">
  <dimension ref="A1:W39"/>
  <sheetViews>
    <sheetView tabSelected="1" topLeftCell="E6" zoomScale="109" zoomScaleNormal="70" workbookViewId="0">
      <selection activeCell="O29" sqref="O29:O31"/>
    </sheetView>
  </sheetViews>
  <sheetFormatPr baseColWidth="10" defaultRowHeight="16" x14ac:dyDescent="0.2"/>
  <cols>
    <col min="1" max="1" width="12" bestFit="1" customWidth="1"/>
    <col min="2" max="2" width="9" bestFit="1" customWidth="1"/>
    <col min="3" max="3" width="11.33203125" bestFit="1" customWidth="1"/>
    <col min="4" max="4" width="9.6640625" bestFit="1" customWidth="1"/>
    <col min="5" max="5" width="12.1640625" customWidth="1"/>
    <col min="6" max="6" width="15.33203125" customWidth="1"/>
    <col min="7" max="7" width="11.33203125" customWidth="1"/>
    <col min="10" max="10" width="32.6640625" customWidth="1"/>
    <col min="11" max="11" width="15.6640625" customWidth="1"/>
    <col min="12" max="12" width="16.33203125" customWidth="1"/>
    <col min="13" max="13" width="12.6640625" customWidth="1"/>
    <col min="16" max="16" width="9.1640625" customWidth="1"/>
    <col min="17" max="17" width="9.33203125" customWidth="1"/>
  </cols>
  <sheetData>
    <row r="1" spans="1:23" x14ac:dyDescent="0.2">
      <c r="A1" s="70" t="s">
        <v>0</v>
      </c>
      <c r="B1" s="70"/>
      <c r="C1" s="70"/>
      <c r="D1" s="70"/>
      <c r="E1" t="s">
        <v>9</v>
      </c>
      <c r="G1" s="70" t="s">
        <v>35</v>
      </c>
      <c r="H1" s="70"/>
      <c r="I1" s="70"/>
      <c r="J1" t="s">
        <v>37</v>
      </c>
    </row>
    <row r="2" spans="1:23" ht="51" x14ac:dyDescent="0.2">
      <c r="A2" t="s">
        <v>1</v>
      </c>
      <c r="B2" t="s">
        <v>3</v>
      </c>
      <c r="C2" s="1" t="s">
        <v>2</v>
      </c>
      <c r="D2" s="1" t="s">
        <v>5</v>
      </c>
      <c r="E2" s="1" t="s">
        <v>4</v>
      </c>
      <c r="F2" s="1" t="s">
        <v>30</v>
      </c>
      <c r="G2" s="1" t="s">
        <v>31</v>
      </c>
      <c r="H2" s="1" t="s">
        <v>98</v>
      </c>
      <c r="I2" s="1" t="s">
        <v>99</v>
      </c>
      <c r="J2" s="1" t="s">
        <v>10</v>
      </c>
      <c r="K2" s="1" t="s">
        <v>40</v>
      </c>
      <c r="L2" s="1" t="s">
        <v>100</v>
      </c>
      <c r="M2" s="1" t="s">
        <v>101</v>
      </c>
      <c r="N2" s="1" t="s">
        <v>102</v>
      </c>
      <c r="O2" s="1" t="s">
        <v>103</v>
      </c>
      <c r="P2" s="1" t="s">
        <v>107</v>
      </c>
      <c r="Q2" s="1" t="s">
        <v>41</v>
      </c>
      <c r="R2" s="1" t="s">
        <v>13</v>
      </c>
      <c r="S2">
        <v>65.38</v>
      </c>
      <c r="T2">
        <v>81.38</v>
      </c>
      <c r="U2" s="2">
        <f>S2/T2</f>
        <v>0.80339149668223153</v>
      </c>
    </row>
    <row r="3" spans="1:23" x14ac:dyDescent="0.2">
      <c r="A3">
        <v>1</v>
      </c>
      <c r="B3" s="67">
        <v>1</v>
      </c>
      <c r="C3" s="10">
        <v>5.0000000000000001E-3</v>
      </c>
      <c r="D3">
        <v>1</v>
      </c>
      <c r="E3">
        <v>67.180000000000007</v>
      </c>
      <c r="F3" s="3">
        <f>$C$3*$S$2+(1-$C$3)*$S$3</f>
        <v>91.070899999999995</v>
      </c>
      <c r="G3" s="3">
        <f>$C$3*$T$2+(1-$C$3)*$T$3</f>
        <v>123.00084999999999</v>
      </c>
      <c r="H3" s="40">
        <f>E3/1000/G3*C3</f>
        <v>2.7308754370396633E-6</v>
      </c>
      <c r="I3" s="40">
        <f>E3/1000/G3*(1-C3)</f>
        <v>5.4344421197089301E-4</v>
      </c>
      <c r="J3" s="68">
        <v>0.05</v>
      </c>
      <c r="K3">
        <v>2.972</v>
      </c>
      <c r="L3" s="39">
        <f>K3*J3/1000/$S$2</f>
        <v>2.272866319975528E-6</v>
      </c>
      <c r="M3" s="39">
        <f>(E3-(L3*$T$2*1000))/1000/$T$3</f>
        <v>5.4374672623066643E-4</v>
      </c>
      <c r="N3" s="34">
        <f>L3/(L3+M3)</f>
        <v>4.1626094575804538E-3</v>
      </c>
      <c r="O3" s="66">
        <f>AVERAGE(N3:N5)</f>
        <v>4.3607563272583276E-3</v>
      </c>
      <c r="P3" s="64">
        <f>STDEV(N3:N5)</f>
        <v>1.8532980875971377E-4</v>
      </c>
      <c r="Q3" s="64">
        <f>_xlfn.CONFIDENCE.NORM($S$9,P3,3)</f>
        <v>2.0971656769155718E-4</v>
      </c>
      <c r="R3" t="s">
        <v>14</v>
      </c>
      <c r="S3">
        <v>91.2</v>
      </c>
      <c r="T3">
        <v>123.21</v>
      </c>
      <c r="U3" s="11">
        <f>S3/T3</f>
        <v>0.7401996591185781</v>
      </c>
    </row>
    <row r="4" spans="1:23" x14ac:dyDescent="0.2">
      <c r="A4">
        <v>2</v>
      </c>
      <c r="B4" s="67"/>
      <c r="C4" s="10">
        <v>5.0000000000000001E-3</v>
      </c>
      <c r="D4">
        <v>2</v>
      </c>
      <c r="E4">
        <v>68.31</v>
      </c>
      <c r="F4" s="3">
        <f>$C$3*$S$2+(1-$C$3)*$S$3</f>
        <v>91.070899999999995</v>
      </c>
      <c r="G4" s="3">
        <f>$C$3*$T$2+(1-$C$3)*$T$3</f>
        <v>123.00084999999999</v>
      </c>
      <c r="H4" s="40">
        <f t="shared" ref="H4:H26" si="0">E4/1000/G4*C4</f>
        <v>2.7768100789547393E-6</v>
      </c>
      <c r="I4" s="40">
        <f t="shared" ref="I4:I26" si="1">E4/1000/G4*(1-C4)</f>
        <v>5.5258520571199309E-4</v>
      </c>
      <c r="J4" s="68"/>
      <c r="K4">
        <v>3.2890000000000001</v>
      </c>
      <c r="L4" s="39">
        <f>K4*J3/1000/$S$2</f>
        <v>2.5152951973080457E-6</v>
      </c>
      <c r="M4" s="39">
        <f t="shared" ref="M4:M26" si="2">(E4-(L4*$T$2*1000))/1000/$T$3</f>
        <v>5.5275793585620543E-4</v>
      </c>
      <c r="N4" s="34">
        <f t="shared" ref="N4:N26" si="3">L4/(L4+M4)</f>
        <v>4.5298333444524332E-3</v>
      </c>
      <c r="O4" s="66"/>
      <c r="P4" s="64"/>
      <c r="Q4" s="64"/>
    </row>
    <row r="5" spans="1:23" x14ac:dyDescent="0.2">
      <c r="A5">
        <v>3</v>
      </c>
      <c r="B5" s="67"/>
      <c r="C5" s="10">
        <v>5.0000000000000001E-3</v>
      </c>
      <c r="D5">
        <v>3</v>
      </c>
      <c r="E5">
        <v>67.47</v>
      </c>
      <c r="F5" s="3">
        <f>$C$3*$S$2+(1-$C$3)*$S$3</f>
        <v>91.070899999999995</v>
      </c>
      <c r="G5" s="3">
        <f>$C$3*$T$2+(1-$C$3)*$T$3</f>
        <v>123.00084999999999</v>
      </c>
      <c r="H5" s="40">
        <f t="shared" si="0"/>
        <v>2.7426639734603468E-6</v>
      </c>
      <c r="I5" s="40">
        <f t="shared" si="1"/>
        <v>5.45790130718609E-4</v>
      </c>
      <c r="J5" s="68"/>
      <c r="K5">
        <v>3.1480000000000001</v>
      </c>
      <c r="L5" s="39">
        <f>K5*J3/1000/$S$2</f>
        <v>2.4074640562863262E-6</v>
      </c>
      <c r="M5" s="39">
        <f t="shared" si="2"/>
        <v>5.4601152970618798E-4</v>
      </c>
      <c r="N5" s="34">
        <f t="shared" si="3"/>
        <v>4.3898261797420948E-3</v>
      </c>
      <c r="O5" s="66"/>
      <c r="P5" s="64"/>
      <c r="Q5" s="64"/>
    </row>
    <row r="6" spans="1:23" x14ac:dyDescent="0.2">
      <c r="A6">
        <v>4</v>
      </c>
      <c r="B6" s="67">
        <v>2</v>
      </c>
      <c r="C6" s="9">
        <v>0.02</v>
      </c>
      <c r="D6">
        <v>1</v>
      </c>
      <c r="E6">
        <v>65.16</v>
      </c>
      <c r="F6" s="3">
        <f>$C$6*$S$2+(1-$C$6)*$S$3</f>
        <v>90.683599999999998</v>
      </c>
      <c r="G6" s="3">
        <f>$C$6*$T$2+(1-$C$6)*$T$3</f>
        <v>122.37339999999999</v>
      </c>
      <c r="H6" s="40">
        <f t="shared" si="0"/>
        <v>1.0649373148086104E-5</v>
      </c>
      <c r="I6" s="40">
        <f t="shared" si="1"/>
        <v>5.2181928425621901E-4</v>
      </c>
      <c r="J6" s="67">
        <v>0.2</v>
      </c>
      <c r="K6">
        <v>3.089</v>
      </c>
      <c r="L6" s="39">
        <f>K6*$J$6/1000/$S$2</f>
        <v>9.449372896910372E-6</v>
      </c>
      <c r="M6" s="39">
        <f t="shared" si="2"/>
        <v>5.2261188242552911E-4</v>
      </c>
      <c r="N6" s="34">
        <f t="shared" si="3"/>
        <v>1.7759934222580945E-2</v>
      </c>
      <c r="O6" s="66">
        <f t="shared" ref="O6" si="4">AVERAGE(N6:N8)</f>
        <v>1.7701531597593686E-2</v>
      </c>
      <c r="P6" s="64">
        <f t="shared" ref="P6" si="5">STDEV(N6:N8)</f>
        <v>4.8412781715661104E-4</v>
      </c>
      <c r="Q6" s="64">
        <f t="shared" ref="Q6" si="6">_xlfn.CONFIDENCE.NORM($S$9,P6,3)</f>
        <v>5.4783213136385832E-4</v>
      </c>
      <c r="U6" s="15"/>
      <c r="V6" s="15"/>
      <c r="W6" s="15"/>
    </row>
    <row r="7" spans="1:23" x14ac:dyDescent="0.2">
      <c r="A7">
        <v>5</v>
      </c>
      <c r="B7" s="67"/>
      <c r="C7" s="9">
        <v>0.02</v>
      </c>
      <c r="D7">
        <v>2</v>
      </c>
      <c r="E7">
        <v>64.790000000000006</v>
      </c>
      <c r="F7" s="3">
        <f>$C$6*$S$2+(1-$C$6)*$S$3</f>
        <v>90.683599999999998</v>
      </c>
      <c r="G7" s="3">
        <f>$C$6*$T$2+(1-$C$6)*$T$3</f>
        <v>122.37339999999999</v>
      </c>
      <c r="H7" s="40">
        <f t="shared" si="0"/>
        <v>1.0588902490247066E-5</v>
      </c>
      <c r="I7" s="40">
        <f t="shared" si="1"/>
        <v>5.1885622202210615E-4</v>
      </c>
      <c r="J7" s="67"/>
      <c r="K7">
        <v>3.14</v>
      </c>
      <c r="L7" s="39">
        <f>K7*$J$6/1000/$S$2</f>
        <v>9.6053839094524345E-6</v>
      </c>
      <c r="M7" s="39">
        <f t="shared" si="2"/>
        <v>5.1950583440831736E-4</v>
      </c>
      <c r="N7" s="34">
        <f t="shared" si="3"/>
        <v>1.8153808834353052E-2</v>
      </c>
      <c r="O7" s="66"/>
      <c r="P7" s="64"/>
      <c r="Q7" s="64"/>
      <c r="U7" s="15"/>
      <c r="V7" s="15"/>
      <c r="W7" s="15"/>
    </row>
    <row r="8" spans="1:23" x14ac:dyDescent="0.2">
      <c r="A8">
        <v>6</v>
      </c>
      <c r="B8" s="67"/>
      <c r="C8" s="9">
        <v>0.02</v>
      </c>
      <c r="D8">
        <v>3</v>
      </c>
      <c r="E8">
        <v>62.84</v>
      </c>
      <c r="F8" s="3">
        <f>$C$6*$S$2+(1-$C$6)*$S$3</f>
        <v>90.683599999999998</v>
      </c>
      <c r="G8" s="3">
        <f>$C$6*$T$2+(1-$C$6)*$T$3</f>
        <v>122.37339999999999</v>
      </c>
      <c r="H8" s="40">
        <f t="shared" si="0"/>
        <v>1.0270205780014287E-5</v>
      </c>
      <c r="I8" s="40">
        <f t="shared" si="1"/>
        <v>5.0324008322070004E-4</v>
      </c>
      <c r="J8" s="67"/>
      <c r="K8">
        <v>2.883</v>
      </c>
      <c r="L8" s="39">
        <f>K8*$J$6/1000/$S$2</f>
        <v>8.8192107678189063E-6</v>
      </c>
      <c r="M8" s="39">
        <f t="shared" si="2"/>
        <v>5.0419846301205174E-4</v>
      </c>
      <c r="N8" s="34">
        <f t="shared" si="3"/>
        <v>1.7190851735847053E-2</v>
      </c>
      <c r="O8" s="66"/>
      <c r="P8" s="64"/>
      <c r="Q8" s="64"/>
      <c r="U8" s="15"/>
      <c r="V8" s="15"/>
      <c r="W8" s="15"/>
    </row>
    <row r="9" spans="1:23" x14ac:dyDescent="0.2">
      <c r="A9">
        <v>7</v>
      </c>
      <c r="B9" s="67">
        <v>3</v>
      </c>
      <c r="C9" s="10">
        <v>0.05</v>
      </c>
      <c r="D9">
        <v>1</v>
      </c>
      <c r="E9">
        <v>40.229999999999997</v>
      </c>
      <c r="F9" s="3">
        <f>$C$9*$S$2+(1-$C$9)*$S$3</f>
        <v>89.909000000000006</v>
      </c>
      <c r="G9" s="3">
        <f>$C$9*$T$2+(1-$C$9)*$T$3</f>
        <v>121.1185</v>
      </c>
      <c r="H9" s="40">
        <f t="shared" si="0"/>
        <v>1.6607702374121211E-5</v>
      </c>
      <c r="I9" s="40">
        <f t="shared" si="1"/>
        <v>3.1554634510830298E-4</v>
      </c>
      <c r="J9" s="67">
        <v>0.2</v>
      </c>
      <c r="K9">
        <v>5.0759999999999996</v>
      </c>
      <c r="L9" s="39">
        <f>K9*$J$9/1000/$S$2</f>
        <v>1.5527684307127564E-5</v>
      </c>
      <c r="M9" s="39">
        <f t="shared" si="2"/>
        <v>3.1625969524459019E-4</v>
      </c>
      <c r="N9" s="34">
        <f t="shared" si="3"/>
        <v>4.6800105320784713E-2</v>
      </c>
      <c r="O9" s="66">
        <f t="shared" ref="O9" si="7">AVERAGE(N9:N11)</f>
        <v>4.616949606619352E-2</v>
      </c>
      <c r="P9" s="64">
        <f t="shared" ref="P9" si="8">STDEV(N9:N11)</f>
        <v>6.7028909692107329E-4</v>
      </c>
      <c r="Q9" s="64">
        <f t="shared" ref="Q9" si="9">_xlfn.CONFIDENCE.NORM($S$9,P9,3)</f>
        <v>7.5848957978268681E-4</v>
      </c>
      <c r="S9">
        <v>0.05</v>
      </c>
      <c r="T9" t="s">
        <v>39</v>
      </c>
    </row>
    <row r="10" spans="1:23" x14ac:dyDescent="0.2">
      <c r="A10">
        <v>8</v>
      </c>
      <c r="B10" s="67"/>
      <c r="C10" s="10">
        <v>0.05</v>
      </c>
      <c r="D10">
        <v>2</v>
      </c>
      <c r="E10">
        <v>33.57</v>
      </c>
      <c r="F10" s="3">
        <f>$C$9*$S$2+(1-$C$9)*$S$3</f>
        <v>89.909000000000006</v>
      </c>
      <c r="G10" s="3">
        <f>$C$9*$T$2+(1-$C$9)*$T$3</f>
        <v>121.1185</v>
      </c>
      <c r="H10" s="40">
        <f t="shared" si="0"/>
        <v>1.3858328826727547E-5</v>
      </c>
      <c r="I10" s="40">
        <f t="shared" si="1"/>
        <v>2.6330824770782335E-4</v>
      </c>
      <c r="J10" s="67"/>
      <c r="K10">
        <v>4.1130000000000004</v>
      </c>
      <c r="L10" s="39">
        <f>K10*$J$9/1000/$S$2</f>
        <v>1.2581829305598045E-5</v>
      </c>
      <c r="M10" s="39">
        <f t="shared" si="2"/>
        <v>2.6415137351765627E-4</v>
      </c>
      <c r="N10" s="34">
        <f t="shared" si="3"/>
        <v>4.5465557357184515E-2</v>
      </c>
      <c r="O10" s="66"/>
      <c r="P10" s="64"/>
      <c r="Q10" s="64"/>
    </row>
    <row r="11" spans="1:23" x14ac:dyDescent="0.2">
      <c r="A11">
        <v>9</v>
      </c>
      <c r="B11" s="67"/>
      <c r="C11" s="10">
        <v>0.05</v>
      </c>
      <c r="D11">
        <v>3</v>
      </c>
      <c r="E11">
        <v>34.81</v>
      </c>
      <c r="F11" s="3">
        <f>$C$9*$S$2+(1-$C$9)*$S$3</f>
        <v>89.909000000000006</v>
      </c>
      <c r="G11" s="3">
        <f>$C$9*$T$2+(1-$C$9)*$T$3</f>
        <v>121.1185</v>
      </c>
      <c r="H11" s="40">
        <f t="shared" si="0"/>
        <v>1.4370224201917958E-5</v>
      </c>
      <c r="I11" s="40">
        <f t="shared" si="1"/>
        <v>2.7303425983644117E-4</v>
      </c>
      <c r="J11" s="67"/>
      <c r="K11">
        <v>4.3390000000000004</v>
      </c>
      <c r="L11" s="39">
        <f>K11*$J$9/1000/$S$2</f>
        <v>1.3273172223921693E-5</v>
      </c>
      <c r="M11" s="39">
        <f t="shared" si="2"/>
        <v>2.7375886084260415E-4</v>
      </c>
      <c r="N11" s="34">
        <f t="shared" si="3"/>
        <v>4.6242825520611312E-2</v>
      </c>
      <c r="O11" s="66"/>
      <c r="P11" s="64"/>
      <c r="Q11" s="64"/>
    </row>
    <row r="12" spans="1:23" x14ac:dyDescent="0.2">
      <c r="A12">
        <v>10</v>
      </c>
      <c r="B12" s="67">
        <v>4</v>
      </c>
      <c r="C12" s="9">
        <v>0.1</v>
      </c>
      <c r="D12">
        <v>1</v>
      </c>
      <c r="E12">
        <v>27.88</v>
      </c>
      <c r="F12" s="3">
        <f>$C$12*$S$2+(1-$C$12)*$S$3</f>
        <v>88.617999999999995</v>
      </c>
      <c r="G12" s="3">
        <f>$C$12*$T$2+(1-$C$12)*$T$3</f>
        <v>119.027</v>
      </c>
      <c r="H12" s="40">
        <f t="shared" si="0"/>
        <v>2.342325690809648E-5</v>
      </c>
      <c r="I12" s="40">
        <f t="shared" si="1"/>
        <v>2.1080931217286832E-4</v>
      </c>
      <c r="J12" s="67">
        <v>0.5</v>
      </c>
      <c r="K12">
        <v>3.25</v>
      </c>
      <c r="L12" s="39">
        <f>K12*$J$12/1000/$S$2</f>
        <v>2.4854695625573572E-5</v>
      </c>
      <c r="M12" s="39">
        <f t="shared" si="2"/>
        <v>2.0986384928163969E-4</v>
      </c>
      <c r="N12" s="34">
        <f t="shared" si="3"/>
        <v>0.10589148648394568</v>
      </c>
      <c r="O12" s="66">
        <f t="shared" ref="O12" si="10">AVERAGE(N12:N14)</f>
        <v>0.10317080997947409</v>
      </c>
      <c r="P12" s="64">
        <f t="shared" ref="P12" si="11">STDEV(N12:N14)</f>
        <v>2.3753732610114014E-3</v>
      </c>
      <c r="Q12" s="64">
        <f t="shared" ref="Q12" si="12">_xlfn.CONFIDENCE.NORM($S$9,P12,3)</f>
        <v>2.6879384952664957E-3</v>
      </c>
    </row>
    <row r="13" spans="1:23" x14ac:dyDescent="0.2">
      <c r="A13">
        <v>11</v>
      </c>
      <c r="B13" s="67"/>
      <c r="C13" s="9">
        <v>0.1</v>
      </c>
      <c r="D13">
        <v>2</v>
      </c>
      <c r="E13">
        <v>25.66</v>
      </c>
      <c r="F13" s="3">
        <f>$C$12*$S$2+(1-$C$12)*$S$3</f>
        <v>88.617999999999995</v>
      </c>
      <c r="G13" s="3">
        <f>$C$12*$T$2+(1-$C$12)*$T$3</f>
        <v>119.027</v>
      </c>
      <c r="H13" s="40">
        <f t="shared" si="0"/>
        <v>2.1558133868786074E-5</v>
      </c>
      <c r="I13" s="40">
        <f t="shared" si="1"/>
        <v>1.9402320481907466E-4</v>
      </c>
      <c r="J13" s="67"/>
      <c r="K13">
        <v>2.863</v>
      </c>
      <c r="L13" s="39">
        <f>K13*$J$12/1000/$S$2</f>
        <v>2.1895074946466811E-5</v>
      </c>
      <c r="M13" s="39">
        <f t="shared" si="2"/>
        <v>1.9380065579787786E-4</v>
      </c>
      <c r="N13" s="34">
        <f t="shared" si="3"/>
        <v>0.10150907888120488</v>
      </c>
      <c r="O13" s="66"/>
      <c r="P13" s="64"/>
      <c r="Q13" s="64"/>
    </row>
    <row r="14" spans="1:23" x14ac:dyDescent="0.2">
      <c r="A14">
        <v>12</v>
      </c>
      <c r="B14" s="67"/>
      <c r="C14" s="9">
        <v>0.1</v>
      </c>
      <c r="D14">
        <v>3</v>
      </c>
      <c r="E14">
        <v>30.83</v>
      </c>
      <c r="F14" s="3">
        <f>$C$12*$S$2+(1-$C$12)*$S$3</f>
        <v>88.617999999999995</v>
      </c>
      <c r="G14" s="3">
        <f>$C$12*$T$2+(1-$C$12)*$T$3</f>
        <v>119.027</v>
      </c>
      <c r="H14" s="40">
        <f t="shared" si="0"/>
        <v>2.5901686172045E-5</v>
      </c>
      <c r="I14" s="40">
        <f t="shared" si="1"/>
        <v>2.3311517554840499E-4</v>
      </c>
      <c r="J14" s="67"/>
      <c r="K14">
        <v>3.4609999999999999</v>
      </c>
      <c r="L14" s="39">
        <f>K14*$J$12/1000/$S$2</f>
        <v>2.6468338941572347E-5</v>
      </c>
      <c r="M14" s="39">
        <f t="shared" si="2"/>
        <v>2.3274090233694377E-4</v>
      </c>
      <c r="N14" s="34">
        <f t="shared" si="3"/>
        <v>0.10211186457327172</v>
      </c>
      <c r="O14" s="66"/>
      <c r="P14" s="64"/>
      <c r="Q14" s="64"/>
    </row>
    <row r="15" spans="1:23" x14ac:dyDescent="0.2">
      <c r="A15">
        <v>13</v>
      </c>
      <c r="B15" s="67">
        <v>5</v>
      </c>
      <c r="C15" s="9">
        <v>0.2</v>
      </c>
      <c r="D15">
        <v>1</v>
      </c>
      <c r="E15">
        <v>27.18</v>
      </c>
      <c r="F15" s="3">
        <f>$C$15*$S$2+(1-$C$15)*$S$3</f>
        <v>86.036000000000001</v>
      </c>
      <c r="G15" s="3">
        <f>$C$15*$T$2+(1-$C$15)*$T$3</f>
        <v>114.84399999999999</v>
      </c>
      <c r="H15" s="40">
        <f t="shared" si="0"/>
        <v>4.733377451151127E-5</v>
      </c>
      <c r="I15" s="40">
        <f t="shared" si="1"/>
        <v>1.8933509804604508E-4</v>
      </c>
      <c r="J15" s="67">
        <v>1</v>
      </c>
      <c r="K15">
        <v>3.0870000000000002</v>
      </c>
      <c r="L15" s="39">
        <f>K15*$J$15/1000/$S$2</f>
        <v>4.7216274089935769E-5</v>
      </c>
      <c r="M15" s="39">
        <f t="shared" si="2"/>
        <v>1.8941270687899544E-4</v>
      </c>
      <c r="N15" s="34">
        <f t="shared" si="3"/>
        <v>0.19953715684612253</v>
      </c>
      <c r="O15" s="66">
        <f t="shared" ref="O15" si="13">AVERAGE(N15:N17)</f>
        <v>0.20311413179441637</v>
      </c>
      <c r="P15" s="64">
        <f t="shared" ref="P15" si="14">STDEV(N15:N17)</f>
        <v>3.0978063540279045E-3</v>
      </c>
      <c r="Q15" s="64">
        <f t="shared" ref="Q15" si="15">_xlfn.CONFIDENCE.NORM($S$9,P15,3)</f>
        <v>3.5054334771484948E-3</v>
      </c>
    </row>
    <row r="16" spans="1:23" x14ac:dyDescent="0.2">
      <c r="A16">
        <v>14</v>
      </c>
      <c r="B16" s="67"/>
      <c r="C16" s="9">
        <v>0.2</v>
      </c>
      <c r="D16">
        <v>2</v>
      </c>
      <c r="E16">
        <v>24.93</v>
      </c>
      <c r="F16" s="3">
        <f>$C$15*$S$2+(1-$C$15)*$S$3</f>
        <v>86.036000000000001</v>
      </c>
      <c r="G16" s="3">
        <f>$C$15*$T$2+(1-$C$15)*$T$3</f>
        <v>114.84399999999999</v>
      </c>
      <c r="H16" s="40">
        <f t="shared" si="0"/>
        <v>4.3415415694333194E-5</v>
      </c>
      <c r="I16" s="40">
        <f t="shared" si="1"/>
        <v>1.7366166277733278E-4</v>
      </c>
      <c r="J16" s="67"/>
      <c r="K16">
        <v>2.9129999999999998</v>
      </c>
      <c r="L16" s="39">
        <f>K16*$J$15/1000/$S$2</f>
        <v>4.4554909758335879E-5</v>
      </c>
      <c r="M16" s="39">
        <f t="shared" si="2"/>
        <v>1.7290902884397881E-4</v>
      </c>
      <c r="N16" s="34">
        <f t="shared" si="3"/>
        <v>0.20488412950073204</v>
      </c>
      <c r="O16" s="66"/>
      <c r="P16" s="64"/>
      <c r="Q16" s="64"/>
    </row>
    <row r="17" spans="1:18" x14ac:dyDescent="0.2">
      <c r="A17">
        <v>15</v>
      </c>
      <c r="B17" s="67"/>
      <c r="C17" s="9">
        <v>0.2</v>
      </c>
      <c r="D17">
        <v>3</v>
      </c>
      <c r="E17">
        <v>25.43</v>
      </c>
      <c r="F17" s="3">
        <f>$C$15*$S$2+(1-$C$15)*$S$3</f>
        <v>86.036000000000001</v>
      </c>
      <c r="G17" s="3">
        <f>$C$15*$T$2+(1-$C$15)*$T$3</f>
        <v>114.84399999999999</v>
      </c>
      <c r="H17" s="40">
        <f t="shared" si="0"/>
        <v>4.4286162098150538E-5</v>
      </c>
      <c r="I17" s="40">
        <f t="shared" si="1"/>
        <v>1.7714464839260215E-4</v>
      </c>
      <c r="J17" s="67"/>
      <c r="K17">
        <v>2.972</v>
      </c>
      <c r="L17" s="39">
        <f>K17*$J$15/1000/$S$2</f>
        <v>4.5457326399510551E-5</v>
      </c>
      <c r="M17" s="39">
        <f t="shared" si="2"/>
        <v>1.7637109632016748E-4</v>
      </c>
      <c r="N17" s="34">
        <f t="shared" si="3"/>
        <v>0.20492110903639449</v>
      </c>
      <c r="O17" s="66"/>
      <c r="P17" s="64"/>
      <c r="Q17" s="64"/>
    </row>
    <row r="18" spans="1:18" x14ac:dyDescent="0.2">
      <c r="A18">
        <v>16</v>
      </c>
      <c r="B18" s="67">
        <v>6</v>
      </c>
      <c r="C18" s="9">
        <v>0.6</v>
      </c>
      <c r="D18">
        <v>1</v>
      </c>
      <c r="E18">
        <v>27.87</v>
      </c>
      <c r="F18" s="3">
        <f>$C$18*$S$2+(1-$C$18)*$S$3</f>
        <v>75.707999999999998</v>
      </c>
      <c r="G18" s="3">
        <f>$C$18*$T$2+(1-$C$18)*$T$3</f>
        <v>98.111999999999995</v>
      </c>
      <c r="H18" s="40">
        <f t="shared" si="0"/>
        <v>1.7043786692759298E-4</v>
      </c>
      <c r="I18" s="40">
        <f t="shared" si="1"/>
        <v>1.1362524461839532E-4</v>
      </c>
      <c r="J18" s="68" t="s">
        <v>21</v>
      </c>
      <c r="K18">
        <v>5.21</v>
      </c>
      <c r="L18" s="39">
        <f>K18*0.05/0.0025*0.1/1000/$S$2</f>
        <v>1.5937595594983181E-4</v>
      </c>
      <c r="M18" s="39">
        <f t="shared" si="2"/>
        <v>1.2093161841411158E-4</v>
      </c>
      <c r="N18" s="34">
        <f t="shared" si="3"/>
        <v>0.56857527418400267</v>
      </c>
      <c r="O18" s="66">
        <f t="shared" ref="O18" si="16">AVERAGE(N18:N20)</f>
        <v>0.57138055818126698</v>
      </c>
      <c r="P18" s="64">
        <f t="shared" ref="P18" si="17">STDEV(N18:N20)</f>
        <v>3.4936765720399126E-3</v>
      </c>
      <c r="Q18" s="64">
        <f t="shared" ref="Q18" si="18">_xlfn.CONFIDENCE.NORM($S$9,P18,3)</f>
        <v>3.9533945683965076E-3</v>
      </c>
    </row>
    <row r="19" spans="1:18" x14ac:dyDescent="0.2">
      <c r="A19">
        <v>17</v>
      </c>
      <c r="B19" s="67"/>
      <c r="C19" s="9">
        <v>0.6</v>
      </c>
      <c r="D19">
        <v>2</v>
      </c>
      <c r="E19">
        <v>24.74</v>
      </c>
      <c r="F19" s="3">
        <f>$C$18*$S$2+(1-$C$18)*$S$3</f>
        <v>75.707999999999998</v>
      </c>
      <c r="G19" s="3">
        <f>$C$18*$T$2+(1-$C$18)*$T$3</f>
        <v>98.111999999999995</v>
      </c>
      <c r="H19" s="40">
        <f t="shared" si="0"/>
        <v>1.5129647749510762E-4</v>
      </c>
      <c r="I19" s="40">
        <f t="shared" si="1"/>
        <v>1.0086431833007176E-4</v>
      </c>
      <c r="J19" s="68"/>
      <c r="K19">
        <v>4.6420000000000003</v>
      </c>
      <c r="L19" s="39">
        <f>K19*0.05/0.0025*0.1/1000/$S$2</f>
        <v>1.4200061180789233E-4</v>
      </c>
      <c r="M19" s="39">
        <f t="shared" si="2"/>
        <v>1.0700422214977455E-4</v>
      </c>
      <c r="N19" s="34">
        <f t="shared" si="3"/>
        <v>0.57027251058119521</v>
      </c>
      <c r="O19" s="66"/>
      <c r="P19" s="64"/>
      <c r="Q19" s="64"/>
    </row>
    <row r="20" spans="1:18" x14ac:dyDescent="0.2">
      <c r="A20">
        <v>18</v>
      </c>
      <c r="B20" s="67"/>
      <c r="C20" s="9">
        <v>0.6</v>
      </c>
      <c r="D20">
        <v>3</v>
      </c>
      <c r="E20">
        <v>28.21</v>
      </c>
      <c r="F20" s="3">
        <f>$C$18*$S$2+(1-$C$18)*$S$3</f>
        <v>75.707999999999998</v>
      </c>
      <c r="G20" s="3">
        <f>$C$18*$T$2+(1-$C$18)*$T$3</f>
        <v>98.111999999999995</v>
      </c>
      <c r="H20" s="40">
        <f t="shared" si="0"/>
        <v>1.7251712328767124E-4</v>
      </c>
      <c r="I20" s="40">
        <f t="shared" si="1"/>
        <v>1.1501141552511417E-4</v>
      </c>
      <c r="J20" s="68"/>
      <c r="K20">
        <v>5.351</v>
      </c>
      <c r="L20" s="39">
        <f>K20*0.05/0.0025*0.1/1000/$S$2</f>
        <v>1.6368920159070052E-4</v>
      </c>
      <c r="M20" s="39">
        <f t="shared" si="2"/>
        <v>1.2084224311783778E-4</v>
      </c>
      <c r="N20" s="34">
        <f t="shared" si="3"/>
        <v>0.57529388977860307</v>
      </c>
      <c r="O20" s="66"/>
      <c r="P20" s="64"/>
      <c r="Q20" s="64"/>
    </row>
    <row r="21" spans="1:18" x14ac:dyDescent="0.2">
      <c r="A21">
        <v>19</v>
      </c>
      <c r="B21" s="67">
        <v>7</v>
      </c>
      <c r="C21" s="9">
        <v>1</v>
      </c>
      <c r="D21">
        <v>1</v>
      </c>
      <c r="E21">
        <v>29.87</v>
      </c>
      <c r="F21" s="3">
        <f>$C$21*$S$2+(1-$C$21)*$S$3</f>
        <v>65.38</v>
      </c>
      <c r="G21" s="3">
        <f>$C$21*$T$2+(1-$C$21)*$T$3</f>
        <v>81.38</v>
      </c>
      <c r="H21" s="40">
        <f t="shared" si="0"/>
        <v>3.6704349963135907E-4</v>
      </c>
      <c r="I21" s="40">
        <f t="shared" si="1"/>
        <v>0</v>
      </c>
      <c r="J21" s="68" t="s">
        <v>23</v>
      </c>
      <c r="K21">
        <v>4.6820000000000004</v>
      </c>
      <c r="L21" s="39">
        <f>K21*0.05/0.001*0.1/1000/$S$2</f>
        <v>3.5806056898133996E-4</v>
      </c>
      <c r="M21" s="39">
        <f t="shared" ref="M21:M23" si="19">L29</f>
        <v>9.4627192982456135E-7</v>
      </c>
      <c r="N21" s="34">
        <f t="shared" si="3"/>
        <v>0.99736419526875053</v>
      </c>
      <c r="O21" s="66">
        <f t="shared" ref="O21" si="20">AVERAGE(N21:N23)</f>
        <v>0.99859396550295776</v>
      </c>
      <c r="P21" s="64">
        <f t="shared" ref="P21" si="21">STDEV(N21:N23)</f>
        <v>1.0680705534312739E-3</v>
      </c>
      <c r="Q21" s="64">
        <f t="shared" ref="Q21" si="22">_xlfn.CONFIDENCE.NORM($S$9,P21,3)</f>
        <v>1.208613401249671E-3</v>
      </c>
      <c r="R21" t="s">
        <v>22</v>
      </c>
    </row>
    <row r="22" spans="1:18" x14ac:dyDescent="0.2">
      <c r="A22">
        <v>20</v>
      </c>
      <c r="B22" s="67"/>
      <c r="C22" s="9">
        <v>1</v>
      </c>
      <c r="D22">
        <v>2</v>
      </c>
      <c r="E22">
        <v>25.87</v>
      </c>
      <c r="F22" s="3">
        <f>$C$21*$S$2+(1-$C$21)*$S$3</f>
        <v>65.38</v>
      </c>
      <c r="G22" s="3">
        <f>$C$21*$T$2+(1-$C$21)*$T$3</f>
        <v>81.38</v>
      </c>
      <c r="H22" s="40">
        <f t="shared" si="0"/>
        <v>3.1789137380191693E-4</v>
      </c>
      <c r="I22" s="40">
        <f t="shared" si="1"/>
        <v>0</v>
      </c>
      <c r="J22" s="68"/>
      <c r="K22">
        <v>9.5579999999999998</v>
      </c>
      <c r="L22" s="39">
        <f>K22*0.1/0.002*0.05/1000/$S$2</f>
        <v>3.6547873967574185E-4</v>
      </c>
      <c r="M22" s="39">
        <f t="shared" si="19"/>
        <v>2.5981359649122804E-7</v>
      </c>
      <c r="N22" s="34">
        <f t="shared" si="3"/>
        <v>0.9992896193355425</v>
      </c>
      <c r="O22" s="66"/>
      <c r="P22" s="64"/>
      <c r="Q22" s="64"/>
    </row>
    <row r="23" spans="1:18" x14ac:dyDescent="0.2">
      <c r="A23">
        <v>21</v>
      </c>
      <c r="B23" s="67"/>
      <c r="C23" s="9">
        <v>1</v>
      </c>
      <c r="D23">
        <v>3</v>
      </c>
      <c r="E23">
        <v>22.85</v>
      </c>
      <c r="F23" s="3">
        <f>$C$21*$S$2+(1-$C$21)*$S$3</f>
        <v>65.38</v>
      </c>
      <c r="G23" s="3">
        <f>$C$21*$T$2+(1-$C$21)*$T$3</f>
        <v>81.38</v>
      </c>
      <c r="H23" s="40">
        <f t="shared" si="0"/>
        <v>2.8078151880068819E-4</v>
      </c>
      <c r="I23" s="40">
        <f t="shared" si="1"/>
        <v>0</v>
      </c>
      <c r="J23" s="68"/>
      <c r="K23">
        <v>7.2290000000000001</v>
      </c>
      <c r="L23" s="39">
        <f>K23*0.1/0.002*0.05/1000/$S$2</f>
        <v>2.7642245334964826E-4</v>
      </c>
      <c r="M23" s="39">
        <f t="shared" si="19"/>
        <v>2.4122807017543861E-7</v>
      </c>
      <c r="N23" s="34">
        <f t="shared" si="3"/>
        <v>0.99912808190458013</v>
      </c>
      <c r="O23" s="66"/>
      <c r="P23" s="64"/>
      <c r="Q23" s="64"/>
    </row>
    <row r="24" spans="1:18" x14ac:dyDescent="0.2">
      <c r="A24">
        <v>22</v>
      </c>
      <c r="B24" s="67">
        <v>8</v>
      </c>
      <c r="C24" s="9">
        <v>0</v>
      </c>
      <c r="D24">
        <v>1</v>
      </c>
      <c r="E24">
        <v>28.43</v>
      </c>
      <c r="F24" s="3">
        <f>$C$24*$S$2+(1-$C$24)*$S$3</f>
        <v>91.2</v>
      </c>
      <c r="G24" s="3">
        <f>$C$24*$T$2+(1-$C$24)*$T$3</f>
        <v>123.21</v>
      </c>
      <c r="H24" s="40">
        <f t="shared" si="0"/>
        <v>0</v>
      </c>
      <c r="I24" s="40">
        <f t="shared" si="1"/>
        <v>2.3074425777128483E-4</v>
      </c>
      <c r="J24" s="68" t="s">
        <v>26</v>
      </c>
      <c r="K24">
        <v>0.86260000000000003</v>
      </c>
      <c r="L24" s="39">
        <f>K24*0.02/1000/$S$2</f>
        <v>2.6387274395839707E-7</v>
      </c>
      <c r="M24" s="39">
        <f t="shared" si="2"/>
        <v>2.3056997026293859E-4</v>
      </c>
      <c r="N24" s="34">
        <f t="shared" si="3"/>
        <v>1.1431284967625519E-3</v>
      </c>
      <c r="O24" s="65">
        <f>AVERAGE(N24:N26)</f>
        <v>1.0700404607919154E-3</v>
      </c>
      <c r="P24" s="64">
        <f t="shared" ref="P24" si="23">STDEV(N24:N26)</f>
        <v>8.0036844153678929E-5</v>
      </c>
      <c r="Q24" s="64">
        <f t="shared" ref="Q24" si="24">_xlfn.CONFIDENCE.NORM($S$9,P24,3)</f>
        <v>9.0568551044780895E-5</v>
      </c>
    </row>
    <row r="25" spans="1:18" x14ac:dyDescent="0.2">
      <c r="A25">
        <v>23</v>
      </c>
      <c r="B25" s="67"/>
      <c r="C25" s="9">
        <v>0</v>
      </c>
      <c r="D25">
        <v>2</v>
      </c>
      <c r="E25">
        <v>24.19</v>
      </c>
      <c r="F25" s="3">
        <f>$C$24*$S$2+(1-$C$24)*$S$3</f>
        <v>91.2</v>
      </c>
      <c r="G25" s="3">
        <f>$C$24*$T$2+(1-$C$24)*$T$3</f>
        <v>123.21</v>
      </c>
      <c r="H25" s="40">
        <f t="shared" si="0"/>
        <v>0</v>
      </c>
      <c r="I25" s="40">
        <f t="shared" si="1"/>
        <v>1.9633146660173688E-4</v>
      </c>
      <c r="J25" s="68"/>
      <c r="K25">
        <v>0.69499999999999995</v>
      </c>
      <c r="L25" s="39">
        <f t="shared" ref="L25:L26" si="25">K25*0.02/1000/$S$2</f>
        <v>2.1260324258182931E-7</v>
      </c>
      <c r="M25" s="39">
        <f t="shared" si="2"/>
        <v>1.9619104251374639E-4</v>
      </c>
      <c r="N25" s="34">
        <f t="shared" si="3"/>
        <v>1.0824811411372648E-3</v>
      </c>
      <c r="O25" s="65"/>
      <c r="P25" s="64"/>
      <c r="Q25" s="64"/>
    </row>
    <row r="26" spans="1:18" x14ac:dyDescent="0.2">
      <c r="A26">
        <v>24</v>
      </c>
      <c r="B26" s="67"/>
      <c r="C26" s="9">
        <v>0</v>
      </c>
      <c r="D26">
        <v>3</v>
      </c>
      <c r="E26">
        <v>27.44</v>
      </c>
      <c r="F26" s="3">
        <f>$C$24*$S$2+(1-$C$24)*$S$3</f>
        <v>91.2</v>
      </c>
      <c r="G26" s="3">
        <f>$C$24*$T$2+(1-$C$24)*$T$3</f>
        <v>123.21</v>
      </c>
      <c r="H26" s="40">
        <f t="shared" si="0"/>
        <v>0</v>
      </c>
      <c r="I26" s="40">
        <f t="shared" si="1"/>
        <v>2.2270919568216868E-4</v>
      </c>
      <c r="J26" s="68"/>
      <c r="K26">
        <v>0.71699999999999997</v>
      </c>
      <c r="L26" s="39">
        <f t="shared" si="25"/>
        <v>2.1933312939736924E-7</v>
      </c>
      <c r="M26" s="39">
        <f t="shared" si="2"/>
        <v>2.2256432651513388E-4</v>
      </c>
      <c r="N26" s="34">
        <f t="shared" si="3"/>
        <v>9.8451174447592967E-4</v>
      </c>
      <c r="O26" s="65"/>
      <c r="P26" s="64"/>
      <c r="Q26" s="64"/>
    </row>
    <row r="27" spans="1:18" x14ac:dyDescent="0.2">
      <c r="B27" s="12"/>
      <c r="C27" s="9"/>
      <c r="F27" s="3"/>
      <c r="G27" s="3"/>
      <c r="H27" s="7"/>
      <c r="I27" s="3"/>
      <c r="J27" s="13"/>
      <c r="L27" s="7"/>
      <c r="M27" s="14"/>
      <c r="N27" s="14"/>
      <c r="O27" s="22"/>
      <c r="P27" s="21"/>
      <c r="Q27" s="20"/>
    </row>
    <row r="28" spans="1:18" ht="32" customHeight="1" x14ac:dyDescent="0.2">
      <c r="A28" t="s">
        <v>79</v>
      </c>
      <c r="K28" s="1" t="s">
        <v>113</v>
      </c>
      <c r="L28" s="1" t="s">
        <v>121</v>
      </c>
      <c r="M28" s="1" t="s">
        <v>80</v>
      </c>
      <c r="O28" s="1" t="s">
        <v>161</v>
      </c>
    </row>
    <row r="29" spans="1:18" x14ac:dyDescent="0.2">
      <c r="A29" s="4" t="s">
        <v>15</v>
      </c>
      <c r="B29" s="67">
        <v>7</v>
      </c>
      <c r="C29" s="5">
        <v>1</v>
      </c>
      <c r="D29">
        <v>1</v>
      </c>
      <c r="E29" t="s">
        <v>18</v>
      </c>
      <c r="I29" t="s">
        <v>24</v>
      </c>
      <c r="J29" t="s">
        <v>63</v>
      </c>
      <c r="K29">
        <v>0.86299999999999999</v>
      </c>
      <c r="L29" s="38">
        <f>K29*0.1/1000/$S$3</f>
        <v>9.4627192982456135E-7</v>
      </c>
      <c r="M29" s="23">
        <f>K29*0.1/E21</f>
        <v>2.889186474723803E-3</v>
      </c>
      <c r="N29" s="69">
        <f>AVERAGE(M29:M31)</f>
        <v>1.0883106021101661E-3</v>
      </c>
      <c r="O29" s="77">
        <f>STDEV(M29:M31)</f>
        <v>1.5596112990628234E-3</v>
      </c>
    </row>
    <row r="30" spans="1:18" x14ac:dyDescent="0.2">
      <c r="A30" s="4" t="s">
        <v>16</v>
      </c>
      <c r="B30" s="67"/>
      <c r="C30" s="5">
        <v>1</v>
      </c>
      <c r="D30">
        <v>2</v>
      </c>
      <c r="E30" t="s">
        <v>19</v>
      </c>
      <c r="I30" t="s">
        <v>24</v>
      </c>
      <c r="J30" t="s">
        <v>64</v>
      </c>
      <c r="K30">
        <v>0.47389999999999999</v>
      </c>
      <c r="L30" s="38">
        <f>K30*0.05/1000/$S$3</f>
        <v>2.5981359649122804E-7</v>
      </c>
      <c r="M30" s="23">
        <f>K30*0.01/E22</f>
        <v>1.8318515655199073E-4</v>
      </c>
      <c r="N30" s="68"/>
      <c r="O30" s="77"/>
    </row>
    <row r="31" spans="1:18" x14ac:dyDescent="0.2">
      <c r="A31" s="4" t="s">
        <v>17</v>
      </c>
      <c r="B31" s="67"/>
      <c r="C31" s="5">
        <v>1</v>
      </c>
      <c r="D31">
        <v>3</v>
      </c>
      <c r="E31" t="s">
        <v>20</v>
      </c>
      <c r="I31" t="s">
        <v>24</v>
      </c>
      <c r="J31" t="s">
        <v>64</v>
      </c>
      <c r="K31">
        <v>0.44</v>
      </c>
      <c r="L31" s="38">
        <f>K31*0.05/1000/$S$3</f>
        <v>2.4122807017543861E-7</v>
      </c>
      <c r="M31" s="23">
        <f>K31*0.01/E23</f>
        <v>1.925601750547046E-4</v>
      </c>
      <c r="N31" s="68"/>
      <c r="O31" s="77"/>
    </row>
    <row r="32" spans="1:18" x14ac:dyDescent="0.2">
      <c r="A32" s="4"/>
      <c r="B32" s="6"/>
      <c r="C32" s="5"/>
    </row>
    <row r="33" spans="1:11" x14ac:dyDescent="0.2">
      <c r="A33" s="4"/>
      <c r="B33" s="6"/>
      <c r="C33" s="6"/>
    </row>
    <row r="34" spans="1:11" x14ac:dyDescent="0.2">
      <c r="A34" s="4"/>
      <c r="B34" s="6"/>
      <c r="C34" s="6"/>
    </row>
    <row r="39" spans="1:11" x14ac:dyDescent="0.2">
      <c r="K39">
        <v>2.9329999999999998</v>
      </c>
    </row>
  </sheetData>
  <mergeCells count="45">
    <mergeCell ref="O29:O31"/>
    <mergeCell ref="N29:N31"/>
    <mergeCell ref="B29:B31"/>
    <mergeCell ref="A1:D1"/>
    <mergeCell ref="B21:B23"/>
    <mergeCell ref="B24:B26"/>
    <mergeCell ref="B3:B5"/>
    <mergeCell ref="B6:B8"/>
    <mergeCell ref="B9:B11"/>
    <mergeCell ref="B12:B14"/>
    <mergeCell ref="G1:I1"/>
    <mergeCell ref="B15:B17"/>
    <mergeCell ref="J21:J23"/>
    <mergeCell ref="J24:J26"/>
    <mergeCell ref="B18:B20"/>
    <mergeCell ref="J3:J5"/>
    <mergeCell ref="J6:J8"/>
    <mergeCell ref="J9:J11"/>
    <mergeCell ref="J12:J14"/>
    <mergeCell ref="J15:J17"/>
    <mergeCell ref="J18:J20"/>
    <mergeCell ref="O3:O5"/>
    <mergeCell ref="O6:O8"/>
    <mergeCell ref="O9:O11"/>
    <mergeCell ref="O12:O14"/>
    <mergeCell ref="O15:O17"/>
    <mergeCell ref="Q15:Q17"/>
    <mergeCell ref="O24:O26"/>
    <mergeCell ref="Q18:Q20"/>
    <mergeCell ref="Q21:Q23"/>
    <mergeCell ref="Q24:Q26"/>
    <mergeCell ref="O18:O20"/>
    <mergeCell ref="O21:O23"/>
    <mergeCell ref="P15:P17"/>
    <mergeCell ref="P18:P20"/>
    <mergeCell ref="P21:P23"/>
    <mergeCell ref="P24:P26"/>
    <mergeCell ref="P3:P5"/>
    <mergeCell ref="P6:P8"/>
    <mergeCell ref="P9:P11"/>
    <mergeCell ref="P12:P14"/>
    <mergeCell ref="Q6:Q8"/>
    <mergeCell ref="Q9:Q11"/>
    <mergeCell ref="Q12:Q14"/>
    <mergeCell ref="Q3:Q5"/>
  </mergeCells>
  <phoneticPr fontId="2" type="noConversion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BCDC2-8A0E-434A-A6B9-A65305AE7BC8}">
  <dimension ref="A1:U33"/>
  <sheetViews>
    <sheetView topLeftCell="B2" zoomScale="108" zoomScaleNormal="70" workbookViewId="0">
      <selection activeCell="P2" sqref="P2"/>
    </sheetView>
  </sheetViews>
  <sheetFormatPr baseColWidth="10" defaultRowHeight="16" x14ac:dyDescent="0.2"/>
  <cols>
    <col min="1" max="1" width="12" bestFit="1" customWidth="1"/>
    <col min="2" max="2" width="9" bestFit="1" customWidth="1"/>
    <col min="3" max="3" width="11.33203125" bestFit="1" customWidth="1"/>
    <col min="4" max="4" width="9.6640625" bestFit="1" customWidth="1"/>
    <col min="5" max="5" width="12.6640625" customWidth="1"/>
    <col min="6" max="6" width="11.33203125" customWidth="1"/>
    <col min="7" max="7" width="10.33203125" customWidth="1"/>
    <col min="8" max="8" width="11.83203125" customWidth="1"/>
    <col min="9" max="9" width="10.33203125" customWidth="1"/>
    <col min="10" max="10" width="28.83203125" customWidth="1"/>
    <col min="12" max="12" width="12.6640625" bestFit="1" customWidth="1"/>
  </cols>
  <sheetData>
    <row r="1" spans="1:21" x14ac:dyDescent="0.2">
      <c r="A1" s="70" t="s">
        <v>6</v>
      </c>
      <c r="B1" s="70"/>
      <c r="C1" s="70"/>
      <c r="D1" s="70"/>
      <c r="E1" t="s">
        <v>8</v>
      </c>
      <c r="G1" s="70" t="s">
        <v>34</v>
      </c>
      <c r="H1" s="70"/>
      <c r="I1" s="70"/>
      <c r="J1" t="s">
        <v>36</v>
      </c>
    </row>
    <row r="2" spans="1:21" ht="68" x14ac:dyDescent="0.2">
      <c r="A2" t="s">
        <v>1</v>
      </c>
      <c r="B2" t="s">
        <v>3</v>
      </c>
      <c r="C2" s="1" t="s">
        <v>7</v>
      </c>
      <c r="D2" s="1" t="s">
        <v>5</v>
      </c>
      <c r="E2" s="1" t="s">
        <v>4</v>
      </c>
      <c r="F2" s="1" t="s">
        <v>30</v>
      </c>
      <c r="G2" s="1" t="s">
        <v>31</v>
      </c>
      <c r="H2" s="1" t="s">
        <v>28</v>
      </c>
      <c r="I2" s="1" t="s">
        <v>12</v>
      </c>
      <c r="J2" s="1" t="s">
        <v>10</v>
      </c>
      <c r="K2" s="1" t="s">
        <v>42</v>
      </c>
      <c r="L2" s="1" t="s">
        <v>104</v>
      </c>
      <c r="M2" s="1" t="s">
        <v>96</v>
      </c>
      <c r="N2" s="1" t="s">
        <v>97</v>
      </c>
      <c r="O2" s="54" t="s">
        <v>106</v>
      </c>
      <c r="P2" s="1" t="s">
        <v>70</v>
      </c>
      <c r="Q2" s="1" t="s">
        <v>105</v>
      </c>
      <c r="R2" s="1" t="s">
        <v>27</v>
      </c>
      <c r="S2">
        <v>114.8</v>
      </c>
      <c r="T2">
        <f>S2+1.5*16</f>
        <v>138.80000000000001</v>
      </c>
      <c r="U2" s="2">
        <f>S2/T2</f>
        <v>0.82708933717579247</v>
      </c>
    </row>
    <row r="3" spans="1:21" x14ac:dyDescent="0.2">
      <c r="A3">
        <v>1</v>
      </c>
      <c r="B3" s="67">
        <v>1</v>
      </c>
      <c r="C3" s="10">
        <v>5.0000000000000001E-3</v>
      </c>
      <c r="D3">
        <v>1</v>
      </c>
      <c r="E3">
        <v>72.13</v>
      </c>
      <c r="F3" s="3">
        <f>$C$3*$S$2+(1-$C$3)*$S$3</f>
        <v>91.317999999999998</v>
      </c>
      <c r="G3" s="3">
        <f>$C$3*$T$2+(1-$C$3)*$T$3</f>
        <v>123.28795</v>
      </c>
      <c r="H3" s="38">
        <f>E3/1000/G3*C3</f>
        <v>2.9252656078716533E-6</v>
      </c>
      <c r="I3" s="38">
        <f>E3/1000/G3*(1-C3)</f>
        <v>5.8212785596645905E-4</v>
      </c>
      <c r="J3" s="68">
        <v>0.05</v>
      </c>
      <c r="K3">
        <v>10.313000000000001</v>
      </c>
      <c r="L3" s="38">
        <f>K3*$J$3/1000/$S$2</f>
        <v>4.4917247386759588E-6</v>
      </c>
      <c r="M3" s="38">
        <f>(E3-(L3*$T$2*1000))/1000/$T$3</f>
        <v>5.8036318972706574E-4</v>
      </c>
      <c r="N3" s="34">
        <f>L3/(L3+M3)</f>
        <v>7.6800666756456993E-3</v>
      </c>
      <c r="O3" s="72">
        <f>AVERAGE(N3:N5)</f>
        <v>7.1575853352310514E-3</v>
      </c>
      <c r="P3" s="71">
        <f>STDEV(N3:N5)</f>
        <v>5.956985210486236E-4</v>
      </c>
      <c r="Q3" s="64">
        <f>_xlfn.CONFIDENCE.NORM('JPR-70'!$S$9,P3,3)</f>
        <v>6.7408394822889646E-4</v>
      </c>
      <c r="R3" t="s">
        <v>14</v>
      </c>
      <c r="S3">
        <v>91.2</v>
      </c>
      <c r="T3">
        <v>123.21</v>
      </c>
      <c r="U3" s="11">
        <f>S3/T3</f>
        <v>0.7401996591185781</v>
      </c>
    </row>
    <row r="4" spans="1:21" x14ac:dyDescent="0.2">
      <c r="A4">
        <v>2</v>
      </c>
      <c r="B4" s="67"/>
      <c r="C4" s="10">
        <v>5.0000000000000001E-3</v>
      </c>
      <c r="D4">
        <v>2</v>
      </c>
      <c r="E4">
        <v>75.64</v>
      </c>
      <c r="F4" s="3">
        <f>$C$3*$S$2+(1-$C$3)*$S$3</f>
        <v>91.317999999999998</v>
      </c>
      <c r="G4" s="3">
        <f>$C$3*$T$2+(1-$C$3)*$T$3</f>
        <v>123.28795</v>
      </c>
      <c r="H4" s="38">
        <f t="shared" ref="H4:H26" si="0">E4/1000/G4*C4</f>
        <v>3.0676152860032147E-6</v>
      </c>
      <c r="I4" s="38">
        <f t="shared" ref="I4:I26" si="1">E4/1000/G4*(1-C4)</f>
        <v>6.1045544191463974E-4</v>
      </c>
      <c r="J4" s="68"/>
      <c r="K4">
        <v>9.1669999999999998</v>
      </c>
      <c r="L4" s="38">
        <f>K4*$J$3/1000/$S$2</f>
        <v>3.9925958188153314E-6</v>
      </c>
      <c r="M4" s="38">
        <f t="shared" ref="M4:M26" si="2">(E4-(L4*$T$2*1000))/1000/$T$3</f>
        <v>6.0941342180300653E-4</v>
      </c>
      <c r="N4" s="34">
        <f t="shared" ref="N4:N26" si="3">L4/(L4+M4)</f>
        <v>6.5088957462377771E-3</v>
      </c>
      <c r="O4" s="72"/>
      <c r="P4" s="71"/>
      <c r="Q4" s="64"/>
    </row>
    <row r="5" spans="1:21" x14ac:dyDescent="0.2">
      <c r="A5">
        <v>3</v>
      </c>
      <c r="B5" s="67"/>
      <c r="C5" s="10">
        <v>5.0000000000000001E-3</v>
      </c>
      <c r="D5">
        <v>3</v>
      </c>
      <c r="E5">
        <v>77.540000000000006</v>
      </c>
      <c r="F5" s="3">
        <f>$C$3*$S$2+(1-$C$3)*$S$3</f>
        <v>91.317999999999998</v>
      </c>
      <c r="G5" s="3">
        <f>$C$3*$T$2+(1-$C$3)*$T$3</f>
        <v>123.28795</v>
      </c>
      <c r="H5" s="38">
        <f t="shared" si="0"/>
        <v>3.1446706673279916E-6</v>
      </c>
      <c r="I5" s="38">
        <f t="shared" si="1"/>
        <v>6.2578946279827038E-4</v>
      </c>
      <c r="J5" s="68"/>
      <c r="K5">
        <v>10.515000000000001</v>
      </c>
      <c r="L5" s="38">
        <f>K5*$J$3/1000/$S$2</f>
        <v>4.5797038327526141E-6</v>
      </c>
      <c r="M5" s="38">
        <f t="shared" si="2"/>
        <v>6.2417285210627344E-4</v>
      </c>
      <c r="N5" s="34">
        <f t="shared" si="3"/>
        <v>7.2837935838096788E-3</v>
      </c>
      <c r="O5" s="72"/>
      <c r="P5" s="71"/>
      <c r="Q5" s="64"/>
    </row>
    <row r="6" spans="1:21" x14ac:dyDescent="0.2">
      <c r="A6">
        <v>4</v>
      </c>
      <c r="B6" s="67">
        <v>2</v>
      </c>
      <c r="C6" s="9">
        <v>0.02</v>
      </c>
      <c r="D6">
        <v>1</v>
      </c>
      <c r="E6">
        <v>42.07</v>
      </c>
      <c r="F6" s="3">
        <f>$C$6*$S$2+(1-$C$6)*$S$3</f>
        <v>91.672000000000011</v>
      </c>
      <c r="G6" s="3">
        <f>$C$6*$T$2+(1-$C$6)*$T$3</f>
        <v>123.52179999999998</v>
      </c>
      <c r="H6" s="38">
        <f t="shared" si="0"/>
        <v>6.8117530670699436E-6</v>
      </c>
      <c r="I6" s="38">
        <f t="shared" si="1"/>
        <v>3.3377590028642724E-4</v>
      </c>
      <c r="J6" s="67">
        <v>0.05</v>
      </c>
      <c r="K6">
        <v>14.71</v>
      </c>
      <c r="L6" s="38">
        <f>K6*$J$6/1000/$S$2</f>
        <v>6.4067944250871087E-6</v>
      </c>
      <c r="M6" s="38">
        <f t="shared" si="2"/>
        <v>3.3423209912992379E-4</v>
      </c>
      <c r="N6" s="34">
        <f t="shared" si="3"/>
        <v>1.8808170606191964E-2</v>
      </c>
      <c r="O6" s="72">
        <f t="shared" ref="O6" si="4">AVERAGE(N6:N8)</f>
        <v>1.8914268633411252E-2</v>
      </c>
      <c r="P6" s="71">
        <f>STDEV(N6:N8)</f>
        <v>1.0757551070050965E-4</v>
      </c>
      <c r="Q6" s="64">
        <f>_xlfn.CONFIDENCE.NORM('JPR-70'!$S$9,P6,3)</f>
        <v>1.2173091324465526E-4</v>
      </c>
      <c r="R6" s="11"/>
    </row>
    <row r="7" spans="1:21" x14ac:dyDescent="0.2">
      <c r="A7">
        <v>5</v>
      </c>
      <c r="B7" s="67"/>
      <c r="C7" s="9">
        <v>0.02</v>
      </c>
      <c r="D7">
        <v>2</v>
      </c>
      <c r="E7">
        <v>48.43</v>
      </c>
      <c r="F7" s="3">
        <f>$C$6*$S$2+(1-$C$6)*$S$3</f>
        <v>91.672000000000011</v>
      </c>
      <c r="G7" s="3">
        <f>$C$6*$T$2+(1-$C$6)*$T$3</f>
        <v>123.52179999999998</v>
      </c>
      <c r="H7" s="38">
        <f t="shared" si="0"/>
        <v>7.8415308067078057E-6</v>
      </c>
      <c r="I7" s="38">
        <f t="shared" si="1"/>
        <v>3.8423500952868245E-4</v>
      </c>
      <c r="J7" s="67"/>
      <c r="K7">
        <v>17.126999999999999</v>
      </c>
      <c r="L7" s="38">
        <f>K7*$J$6/1000/$S$2</f>
        <v>7.4594947735191633E-6</v>
      </c>
      <c r="M7" s="38">
        <f t="shared" si="2"/>
        <v>3.8466538532128515E-4</v>
      </c>
      <c r="N7" s="34">
        <f t="shared" si="3"/>
        <v>1.9023263129122732E-2</v>
      </c>
      <c r="O7" s="72"/>
      <c r="P7" s="71"/>
      <c r="Q7" s="64"/>
    </row>
    <row r="8" spans="1:21" x14ac:dyDescent="0.2">
      <c r="A8">
        <v>6</v>
      </c>
      <c r="B8" s="67"/>
      <c r="C8" s="9">
        <v>0.02</v>
      </c>
      <c r="D8">
        <v>3</v>
      </c>
      <c r="E8">
        <v>52.57</v>
      </c>
      <c r="F8" s="3">
        <f>$C$6*$S$2+(1-$C$6)*$S$3</f>
        <v>91.672000000000011</v>
      </c>
      <c r="G8" s="3">
        <f>$C$6*$T$2+(1-$C$6)*$T$3</f>
        <v>123.52179999999998</v>
      </c>
      <c r="H8" s="38">
        <f t="shared" si="0"/>
        <v>8.511857825906036E-6</v>
      </c>
      <c r="I8" s="38">
        <f t="shared" si="1"/>
        <v>4.1708103346939568E-4</v>
      </c>
      <c r="J8" s="67"/>
      <c r="K8">
        <v>18.481999999999999</v>
      </c>
      <c r="L8" s="38">
        <f>K8*$J$6/1000/$S$2</f>
        <v>8.0496515679442524E-6</v>
      </c>
      <c r="M8" s="38">
        <f t="shared" si="2"/>
        <v>4.1760172358062931E-4</v>
      </c>
      <c r="N8" s="34">
        <f t="shared" si="3"/>
        <v>1.8911372164919057E-2</v>
      </c>
      <c r="O8" s="72"/>
      <c r="P8" s="71"/>
      <c r="Q8" s="64"/>
      <c r="R8" s="16"/>
    </row>
    <row r="9" spans="1:21" x14ac:dyDescent="0.2">
      <c r="A9">
        <v>7</v>
      </c>
      <c r="B9" s="67">
        <v>3</v>
      </c>
      <c r="C9" s="10">
        <v>0.05</v>
      </c>
      <c r="D9">
        <v>1</v>
      </c>
      <c r="E9">
        <v>41.83</v>
      </c>
      <c r="F9" s="3">
        <f>$C$9*$S$2+(1-$C$9)*$S$3</f>
        <v>92.38</v>
      </c>
      <c r="G9" s="3">
        <f>$C$9*$T$2+(1-$C$9)*$T$3</f>
        <v>123.98949999999999</v>
      </c>
      <c r="H9" s="38">
        <f t="shared" si="0"/>
        <v>1.6868363853390815E-5</v>
      </c>
      <c r="I9" s="38">
        <f t="shared" si="1"/>
        <v>3.2049891321442542E-4</v>
      </c>
      <c r="J9" s="67">
        <v>0.05</v>
      </c>
      <c r="K9">
        <v>33.459000000000003</v>
      </c>
      <c r="L9" s="38">
        <f>K9*$J$9/1000/$S$2</f>
        <v>1.4572735191637633E-5</v>
      </c>
      <c r="M9" s="38">
        <f t="shared" si="2"/>
        <v>3.2308501221816975E-4</v>
      </c>
      <c r="N9" s="34">
        <f t="shared" si="3"/>
        <v>4.3158302462851655E-2</v>
      </c>
      <c r="O9" s="72">
        <f t="shared" ref="O9" si="5">AVERAGE(N9:N11)</f>
        <v>4.3663369922580277E-2</v>
      </c>
      <c r="P9" s="71">
        <f t="shared" ref="P9" si="6">STDEV(N9:N11)</f>
        <v>4.4101489766425498E-4</v>
      </c>
      <c r="Q9" s="64">
        <f>_xlfn.CONFIDENCE.NORM('JPR-70'!$S$9,P9,3)</f>
        <v>4.9904616671193371E-4</v>
      </c>
    </row>
    <row r="10" spans="1:21" x14ac:dyDescent="0.2">
      <c r="A10">
        <v>8</v>
      </c>
      <c r="B10" s="67"/>
      <c r="C10" s="10">
        <v>0.05</v>
      </c>
      <c r="D10">
        <v>2</v>
      </c>
      <c r="E10">
        <v>39.51</v>
      </c>
      <c r="F10" s="3">
        <f>$C$9*$S$2+(1-$C$9)*$S$3</f>
        <v>92.38</v>
      </c>
      <c r="G10" s="3">
        <f>$C$9*$T$2+(1-$C$9)*$T$3</f>
        <v>123.98949999999999</v>
      </c>
      <c r="H10" s="38">
        <f t="shared" si="0"/>
        <v>1.5932800761354793E-5</v>
      </c>
      <c r="I10" s="38">
        <f t="shared" si="1"/>
        <v>3.0272321446574103E-4</v>
      </c>
      <c r="J10" s="67"/>
      <c r="K10">
        <v>32.195999999999998</v>
      </c>
      <c r="L10" s="38">
        <f>K10*$J$9/1000/$S$2</f>
        <v>1.4022648083623693E-5</v>
      </c>
      <c r="M10" s="38">
        <f t="shared" si="2"/>
        <v>3.0487506246240593E-4</v>
      </c>
      <c r="N10" s="34">
        <f t="shared" si="3"/>
        <v>4.3972244452973791E-2</v>
      </c>
      <c r="O10" s="72"/>
      <c r="P10" s="71"/>
      <c r="Q10" s="64"/>
    </row>
    <row r="11" spans="1:21" x14ac:dyDescent="0.2">
      <c r="A11">
        <v>9</v>
      </c>
      <c r="B11" s="67"/>
      <c r="C11" s="10">
        <v>0.05</v>
      </c>
      <c r="D11">
        <v>3</v>
      </c>
      <c r="E11">
        <v>39.67</v>
      </c>
      <c r="F11" s="3">
        <f>$C$9*$S$2+(1-$C$9)*$S$3</f>
        <v>92.38</v>
      </c>
      <c r="G11" s="3">
        <f>$C$9*$T$2+(1-$C$9)*$T$3</f>
        <v>123.98949999999999</v>
      </c>
      <c r="H11" s="38">
        <f t="shared" si="0"/>
        <v>1.5997322353909004E-5</v>
      </c>
      <c r="I11" s="38">
        <f t="shared" si="1"/>
        <v>3.0394912472427103E-4</v>
      </c>
      <c r="J11" s="67"/>
      <c r="K11">
        <v>32.244</v>
      </c>
      <c r="L11" s="38">
        <f>K11*$J$9/1000/$S$2</f>
        <v>1.4043554006968641E-5</v>
      </c>
      <c r="M11" s="38">
        <f t="shared" si="2"/>
        <v>3.0615010716526867E-4</v>
      </c>
      <c r="N11" s="34">
        <f t="shared" si="3"/>
        <v>4.3859562851915383E-2</v>
      </c>
      <c r="O11" s="72"/>
      <c r="P11" s="71"/>
      <c r="Q11" s="64"/>
    </row>
    <row r="12" spans="1:21" x14ac:dyDescent="0.2">
      <c r="A12">
        <v>10</v>
      </c>
      <c r="B12" s="67">
        <v>4</v>
      </c>
      <c r="C12" s="9">
        <v>0.1</v>
      </c>
      <c r="D12">
        <v>1</v>
      </c>
      <c r="E12">
        <v>38.369999999999997</v>
      </c>
      <c r="F12" s="3">
        <f>$C$12*$S$2+(1-$C$12)*$S$3</f>
        <v>93.56</v>
      </c>
      <c r="G12" s="3">
        <f>$C$12*$T$2+(1-$C$12)*$T$3</f>
        <v>124.76900000000001</v>
      </c>
      <c r="H12" s="38">
        <f t="shared" si="0"/>
        <v>3.0752831232116951E-5</v>
      </c>
      <c r="I12" s="38">
        <f t="shared" si="1"/>
        <v>2.7677548108905254E-4</v>
      </c>
      <c r="J12" s="67">
        <v>0.1</v>
      </c>
      <c r="K12">
        <v>29.248999999999999</v>
      </c>
      <c r="L12" s="38">
        <f>K12*$J$12/1000/$S$2</f>
        <v>2.5478222996515682E-5</v>
      </c>
      <c r="M12" s="38">
        <f t="shared" si="2"/>
        <v>2.8271749572342844E-4</v>
      </c>
      <c r="N12" s="34">
        <f t="shared" si="3"/>
        <v>8.266897120549431E-2</v>
      </c>
      <c r="O12" s="72">
        <f t="shared" ref="O12" si="7">AVERAGE(N12:N14)</f>
        <v>8.3174429412775502E-2</v>
      </c>
      <c r="P12" s="71">
        <f t="shared" ref="P12" si="8">STDEV(N12:N14)</f>
        <v>9.091455249583295E-4</v>
      </c>
      <c r="Q12" s="64">
        <f>_xlfn.CONFIDENCE.NORM('JPR-70'!$S$9,P12,3)</f>
        <v>1.0287761062420376E-3</v>
      </c>
    </row>
    <row r="13" spans="1:21" x14ac:dyDescent="0.2">
      <c r="A13">
        <v>11</v>
      </c>
      <c r="B13" s="67"/>
      <c r="C13" s="9">
        <v>0.1</v>
      </c>
      <c r="D13">
        <v>2</v>
      </c>
      <c r="E13">
        <v>36.99</v>
      </c>
      <c r="F13" s="3">
        <f>$C$12*$S$2+(1-$C$12)*$S$3</f>
        <v>93.56</v>
      </c>
      <c r="G13" s="3">
        <f>$C$12*$T$2+(1-$C$12)*$T$3</f>
        <v>124.76900000000001</v>
      </c>
      <c r="H13" s="38">
        <f t="shared" si="0"/>
        <v>2.9646787262861774E-5</v>
      </c>
      <c r="I13" s="38">
        <f t="shared" si="1"/>
        <v>2.6682108536575595E-4</v>
      </c>
      <c r="J13" s="67"/>
      <c r="K13">
        <v>28.184000000000001</v>
      </c>
      <c r="L13" s="38">
        <f>K13*$J$12/1000/$S$2</f>
        <v>2.4550522648083629E-5</v>
      </c>
      <c r="M13" s="38">
        <f t="shared" si="2"/>
        <v>2.7256219021545321E-4</v>
      </c>
      <c r="N13" s="34">
        <f t="shared" si="3"/>
        <v>8.2630333826744146E-2</v>
      </c>
      <c r="O13" s="72"/>
      <c r="P13" s="71"/>
      <c r="Q13" s="64"/>
    </row>
    <row r="14" spans="1:21" x14ac:dyDescent="0.2">
      <c r="A14">
        <v>12</v>
      </c>
      <c r="B14" s="67"/>
      <c r="C14" s="9">
        <v>0.1</v>
      </c>
      <c r="D14">
        <v>3</v>
      </c>
      <c r="E14">
        <v>34.049999999999997</v>
      </c>
      <c r="F14" s="3">
        <f>$C$12*$S$2+(1-$C$12)*$S$3</f>
        <v>93.56</v>
      </c>
      <c r="G14" s="3">
        <f>$C$12*$T$2+(1-$C$12)*$T$3</f>
        <v>124.76900000000001</v>
      </c>
      <c r="H14" s="38">
        <f t="shared" si="0"/>
        <v>2.7290432719665941E-5</v>
      </c>
      <c r="I14" s="38">
        <f t="shared" si="1"/>
        <v>2.4561389447699344E-4</v>
      </c>
      <c r="J14" s="67"/>
      <c r="K14">
        <v>26.439</v>
      </c>
      <c r="L14" s="38">
        <f>K14*$J$12/1000/$S$2</f>
        <v>2.3030487804878052E-5</v>
      </c>
      <c r="M14" s="38">
        <f t="shared" si="2"/>
        <v>2.5041285847482285E-4</v>
      </c>
      <c r="N14" s="34">
        <f t="shared" si="3"/>
        <v>8.4223983206088066E-2</v>
      </c>
      <c r="O14" s="72"/>
      <c r="P14" s="71"/>
      <c r="Q14" s="64"/>
    </row>
    <row r="15" spans="1:21" x14ac:dyDescent="0.2">
      <c r="A15">
        <v>13</v>
      </c>
      <c r="B15" s="67">
        <v>5</v>
      </c>
      <c r="C15" s="9">
        <v>0.2</v>
      </c>
      <c r="D15">
        <v>1</v>
      </c>
      <c r="E15">
        <v>31.24</v>
      </c>
      <c r="F15" s="3">
        <f>$C$15*$S$2+(1-$C$15)*$S$3</f>
        <v>95.920000000000016</v>
      </c>
      <c r="G15" s="3">
        <f>$C$15*$T$2+(1-$C$15)*$T$3</f>
        <v>126.328</v>
      </c>
      <c r="H15" s="38">
        <f t="shared" si="0"/>
        <v>4.9458552339940468E-5</v>
      </c>
      <c r="I15" s="38">
        <f t="shared" si="1"/>
        <v>1.9783420935976187E-4</v>
      </c>
      <c r="J15" s="67">
        <v>0.2</v>
      </c>
      <c r="K15">
        <v>26.123999999999999</v>
      </c>
      <c r="L15" s="38">
        <f>K15*$J$15/1000/$S$2</f>
        <v>4.5512195121951217E-5</v>
      </c>
      <c r="M15" s="38">
        <f t="shared" si="2"/>
        <v>2.0227990680198984E-4</v>
      </c>
      <c r="N15" s="34">
        <f t="shared" si="3"/>
        <v>0.1836708868788765</v>
      </c>
      <c r="O15" s="72">
        <f t="shared" ref="O15" si="9">AVERAGE(N15:N17)</f>
        <v>0.18384756325269311</v>
      </c>
      <c r="P15" s="71">
        <f t="shared" ref="P15" si="10">STDEV(N15:N17)</f>
        <v>8.3882863623570183E-4</v>
      </c>
      <c r="Q15" s="64">
        <f>_xlfn.CONFIDENCE.NORM('JPR-70'!$S$9,P15,3)</f>
        <v>9.4920651809889058E-4</v>
      </c>
    </row>
    <row r="16" spans="1:21" x14ac:dyDescent="0.2">
      <c r="A16">
        <v>14</v>
      </c>
      <c r="B16" s="67"/>
      <c r="C16" s="9">
        <v>0.2</v>
      </c>
      <c r="D16">
        <v>2</v>
      </c>
      <c r="E16">
        <v>38.880000000000003</v>
      </c>
      <c r="F16" s="3">
        <f>$C$15*$S$2+(1-$C$15)*$S$3</f>
        <v>95.920000000000016</v>
      </c>
      <c r="G16" s="3">
        <f>$C$15*$T$2+(1-$C$15)*$T$3</f>
        <v>126.328</v>
      </c>
      <c r="H16" s="38">
        <f t="shared" si="0"/>
        <v>6.1554049775188407E-5</v>
      </c>
      <c r="I16" s="38">
        <f t="shared" si="1"/>
        <v>2.4621619910075363E-4</v>
      </c>
      <c r="J16" s="67"/>
      <c r="K16">
        <v>32.415999999999997</v>
      </c>
      <c r="L16" s="38">
        <f>K16*$J$15/1000/$S$2</f>
        <v>5.6473867595818816E-5</v>
      </c>
      <c r="M16" s="38">
        <f t="shared" si="2"/>
        <v>2.5193918657333297E-4</v>
      </c>
      <c r="N16" s="34">
        <f t="shared" si="3"/>
        <v>0.1831111453694993</v>
      </c>
      <c r="O16" s="72"/>
      <c r="P16" s="71"/>
      <c r="Q16" s="64"/>
    </row>
    <row r="17" spans="1:18" x14ac:dyDescent="0.2">
      <c r="A17">
        <v>15</v>
      </c>
      <c r="B17" s="67"/>
      <c r="C17" s="9">
        <v>0.2</v>
      </c>
      <c r="D17">
        <v>3</v>
      </c>
      <c r="E17">
        <v>38.75</v>
      </c>
      <c r="F17" s="3">
        <f>$C$15*$S$2+(1-$C$15)*$S$3</f>
        <v>95.920000000000016</v>
      </c>
      <c r="G17" s="3">
        <f>$C$15*$T$2+(1-$C$15)*$T$3</f>
        <v>126.328</v>
      </c>
      <c r="H17" s="38">
        <f t="shared" si="0"/>
        <v>6.1348236337154067E-5</v>
      </c>
      <c r="I17" s="38">
        <f t="shared" si="1"/>
        <v>2.4539294534861627E-4</v>
      </c>
      <c r="J17" s="67"/>
      <c r="K17">
        <v>32.591999999999999</v>
      </c>
      <c r="L17" s="38">
        <f>K17*$J$15/1000/$S$2</f>
        <v>5.6780487804878049E-5</v>
      </c>
      <c r="M17" s="38">
        <f t="shared" si="2"/>
        <v>2.5053865995197574E-4</v>
      </c>
      <c r="N17" s="34">
        <f t="shared" si="3"/>
        <v>0.18476065750970355</v>
      </c>
      <c r="O17" s="72"/>
      <c r="P17" s="71"/>
      <c r="Q17" s="64"/>
      <c r="R17" t="s">
        <v>143</v>
      </c>
    </row>
    <row r="18" spans="1:18" x14ac:dyDescent="0.2">
      <c r="A18">
        <v>16</v>
      </c>
      <c r="B18" s="67">
        <v>6</v>
      </c>
      <c r="C18" s="9">
        <v>0.6</v>
      </c>
      <c r="D18">
        <v>1</v>
      </c>
      <c r="E18">
        <v>10.47</v>
      </c>
      <c r="F18" s="3">
        <f>$C$18*$S$2+(1-$C$18)*$S$3</f>
        <v>105.36</v>
      </c>
      <c r="G18" s="3">
        <f>$C$18*$T$2+(1-$C$18)*$T$3</f>
        <v>132.56399999999999</v>
      </c>
      <c r="H18" s="38">
        <f t="shared" si="0"/>
        <v>4.7388431248302714E-5</v>
      </c>
      <c r="I18" s="38">
        <f t="shared" si="1"/>
        <v>3.1592287498868474E-5</v>
      </c>
      <c r="J18" s="53">
        <v>0.25</v>
      </c>
      <c r="K18">
        <v>19.923999999999999</v>
      </c>
      <c r="L18" s="38">
        <f>K18*J18/1000/$S$2</f>
        <v>4.3388501742160283E-5</v>
      </c>
      <c r="M18" s="38">
        <f>R18*J18/1000/$S$3</f>
        <v>2.7872807017543859E-5</v>
      </c>
      <c r="N18" s="34">
        <f t="shared" si="3"/>
        <v>0.60886478928513599</v>
      </c>
      <c r="O18" s="72">
        <f t="shared" ref="O18" si="11">AVERAGE(N18:N20)</f>
        <v>0.61133757944630007</v>
      </c>
      <c r="P18" s="71">
        <f t="shared" ref="P18" si="12">STDEV(N18:N20)</f>
        <v>3.2646852906092639E-3</v>
      </c>
      <c r="Q18" s="64">
        <f>_xlfn.CONFIDENCE.NORM('JPR-70'!$S$9,P18,3)</f>
        <v>3.6942713011017632E-3</v>
      </c>
      <c r="R18">
        <v>10.167999999999999</v>
      </c>
    </row>
    <row r="19" spans="1:18" x14ac:dyDescent="0.2">
      <c r="A19">
        <v>17</v>
      </c>
      <c r="B19" s="67"/>
      <c r="C19" s="9">
        <v>0.6</v>
      </c>
      <c r="D19">
        <v>2</v>
      </c>
      <c r="E19">
        <v>11.89</v>
      </c>
      <c r="F19" s="3">
        <f>$C$18*$S$2+(1-$C$18)*$S$3</f>
        <v>105.36</v>
      </c>
      <c r="G19" s="3">
        <f>$C$18*$T$2+(1-$C$18)*$T$3</f>
        <v>132.56399999999999</v>
      </c>
      <c r="H19" s="38">
        <f t="shared" si="0"/>
        <v>5.3815515524576816E-5</v>
      </c>
      <c r="I19" s="38">
        <f t="shared" si="1"/>
        <v>3.5877010349717877E-5</v>
      </c>
      <c r="J19" s="53">
        <v>0.25</v>
      </c>
      <c r="K19">
        <v>22.731000000000002</v>
      </c>
      <c r="L19" s="38">
        <f t="shared" ref="L19:L20" si="13">K19*J19/1000/$S$2</f>
        <v>4.950130662020906E-5</v>
      </c>
      <c r="M19" s="38">
        <f t="shared" ref="M19:M20" si="14">R19*J19/1000/$S$3</f>
        <v>3.1633771929824559E-5</v>
      </c>
      <c r="N19" s="34">
        <f t="shared" si="3"/>
        <v>0.61010980090052003</v>
      </c>
      <c r="O19" s="72"/>
      <c r="P19" s="71"/>
      <c r="Q19" s="64"/>
      <c r="R19">
        <v>11.54</v>
      </c>
    </row>
    <row r="20" spans="1:18" x14ac:dyDescent="0.2">
      <c r="A20">
        <v>18</v>
      </c>
      <c r="B20" s="67"/>
      <c r="C20" s="9">
        <v>0.6</v>
      </c>
      <c r="D20">
        <v>3</v>
      </c>
      <c r="E20">
        <v>14.73</v>
      </c>
      <c r="F20" s="3">
        <f>$C$18*$S$2+(1-$C$18)*$S$3</f>
        <v>105.36</v>
      </c>
      <c r="G20" s="3">
        <f>$C$18*$T$2+(1-$C$18)*$T$3</f>
        <v>132.56399999999999</v>
      </c>
      <c r="H20" s="38">
        <f t="shared" si="0"/>
        <v>6.6669684077125005E-5</v>
      </c>
      <c r="I20" s="38">
        <f t="shared" si="1"/>
        <v>4.4446456051416677E-5</v>
      </c>
      <c r="J20" s="53">
        <v>0.5</v>
      </c>
      <c r="K20">
        <v>14.507999999999999</v>
      </c>
      <c r="L20" s="38">
        <f t="shared" si="13"/>
        <v>6.3188153310104526E-5</v>
      </c>
      <c r="M20" s="38">
        <f t="shared" si="14"/>
        <v>3.9550438596491231E-5</v>
      </c>
      <c r="N20" s="34">
        <f t="shared" si="3"/>
        <v>0.61503814815324409</v>
      </c>
      <c r="O20" s="72"/>
      <c r="P20" s="71"/>
      <c r="Q20" s="64"/>
      <c r="R20">
        <v>7.2140000000000004</v>
      </c>
    </row>
    <row r="21" spans="1:18" x14ac:dyDescent="0.2">
      <c r="A21">
        <v>19</v>
      </c>
      <c r="B21" s="67">
        <v>7</v>
      </c>
      <c r="C21" s="9">
        <v>1</v>
      </c>
      <c r="D21">
        <v>1</v>
      </c>
      <c r="E21">
        <v>62.7</v>
      </c>
      <c r="F21" s="3">
        <f>$C$21*$S$2+(1-$C$21)*$S$3</f>
        <v>114.8</v>
      </c>
      <c r="G21" s="3">
        <f>$C$21*$T$2+(1-$C$21)*$T$3</f>
        <v>138.80000000000001</v>
      </c>
      <c r="H21" s="38">
        <f t="shared" si="0"/>
        <v>4.517291066282421E-4</v>
      </c>
      <c r="I21" s="38">
        <f t="shared" si="1"/>
        <v>0</v>
      </c>
      <c r="J21" s="68" t="s">
        <v>38</v>
      </c>
      <c r="K21">
        <v>30.864000000000001</v>
      </c>
      <c r="L21" s="38">
        <f>K21*0.1/0.003*0.05/1000/$S$2</f>
        <v>4.4808362369337982E-4</v>
      </c>
      <c r="M21" s="38">
        <f>(E21-(L21*$T$2*1000))/1000/$T$3</f>
        <v>4.1067529531603248E-6</v>
      </c>
      <c r="N21" s="34">
        <f t="shared" si="3"/>
        <v>0.99091808856345831</v>
      </c>
      <c r="O21" s="72">
        <f t="shared" ref="O21" si="15">AVERAGE(N21:N23)</f>
        <v>1.0008227379379253</v>
      </c>
      <c r="P21" s="71">
        <f t="shared" ref="P21" si="16">STDEV(N21:N23)</f>
        <v>3.915378676680864E-2</v>
      </c>
      <c r="Q21" s="64">
        <f>_xlfn.CONFIDENCE.NORM('JPR-70'!$S$9,P21,3)</f>
        <v>4.4305866540381045E-2</v>
      </c>
    </row>
    <row r="22" spans="1:18" x14ac:dyDescent="0.2">
      <c r="A22">
        <v>20</v>
      </c>
      <c r="B22" s="67"/>
      <c r="C22" s="9">
        <v>1</v>
      </c>
      <c r="D22">
        <v>2</v>
      </c>
      <c r="E22">
        <v>63.76</v>
      </c>
      <c r="F22" s="3">
        <f>$C$21*$S$2+(1-$C$21)*$S$3</f>
        <v>114.8</v>
      </c>
      <c r="G22" s="3">
        <f>$C$21*$T$2+(1-$C$21)*$T$3</f>
        <v>138.80000000000001</v>
      </c>
      <c r="H22" s="38">
        <f t="shared" si="0"/>
        <v>4.5936599423631116E-4</v>
      </c>
      <c r="I22" s="38">
        <f t="shared" si="1"/>
        <v>0</v>
      </c>
      <c r="J22" s="68"/>
      <c r="K22">
        <v>30.727</v>
      </c>
      <c r="L22" s="38">
        <f>K22*0.1/0.003*0.05/1000/$S$2</f>
        <v>4.4609465737514527E-4</v>
      </c>
      <c r="M22" s="38">
        <f t="shared" ref="M22:M23" si="17">(E22-(L22*$T$2*1000))/1000/$T$3</f>
        <v>1.4950584825337484E-5</v>
      </c>
      <c r="N22" s="34">
        <f t="shared" si="3"/>
        <v>0.96757241273333361</v>
      </c>
      <c r="O22" s="72"/>
      <c r="P22" s="71"/>
      <c r="Q22" s="64"/>
    </row>
    <row r="23" spans="1:18" x14ac:dyDescent="0.2">
      <c r="A23">
        <v>21</v>
      </c>
      <c r="B23" s="67"/>
      <c r="C23" s="9">
        <v>1</v>
      </c>
      <c r="D23">
        <v>3</v>
      </c>
      <c r="E23">
        <v>59.3</v>
      </c>
      <c r="F23" s="3">
        <f>$C$21*$S$2+(1-$C$21)*$S$3</f>
        <v>114.8</v>
      </c>
      <c r="G23" s="3">
        <f>$C$21*$T$2+(1-$C$21)*$T$3</f>
        <v>138.80000000000001</v>
      </c>
      <c r="H23" s="38">
        <f t="shared" si="0"/>
        <v>4.2723342939481263E-4</v>
      </c>
      <c r="I23" s="38">
        <f t="shared" si="1"/>
        <v>0</v>
      </c>
      <c r="J23" s="68"/>
      <c r="K23">
        <v>30.571000000000002</v>
      </c>
      <c r="L23" s="38">
        <f>K23*0.1/0.003*0.05/1000/$S$2</f>
        <v>4.438298490127759E-4</v>
      </c>
      <c r="M23" s="38">
        <f t="shared" si="17"/>
        <v>-1.8696396745177407E-5</v>
      </c>
      <c r="N23" s="34">
        <f t="shared" si="3"/>
        <v>1.043977712516984</v>
      </c>
      <c r="O23" s="72"/>
      <c r="P23" s="71"/>
      <c r="Q23" s="64"/>
    </row>
    <row r="24" spans="1:18" x14ac:dyDescent="0.2">
      <c r="A24">
        <v>22</v>
      </c>
      <c r="B24" s="67">
        <v>8</v>
      </c>
      <c r="C24" s="9">
        <v>0</v>
      </c>
      <c r="D24">
        <v>1</v>
      </c>
      <c r="E24">
        <v>23.6</v>
      </c>
      <c r="F24" s="3">
        <f>$C$24*$S$2+(1-$C$24)*$S$3</f>
        <v>91.2</v>
      </c>
      <c r="G24" s="3">
        <f>$C$24*$T$2+(1-$C$24)*$T$3</f>
        <v>123.21</v>
      </c>
      <c r="H24" s="38">
        <f t="shared" si="0"/>
        <v>0</v>
      </c>
      <c r="I24" s="38">
        <f t="shared" si="1"/>
        <v>1.9154289424559698E-4</v>
      </c>
      <c r="J24" s="68" t="s">
        <v>29</v>
      </c>
      <c r="K24">
        <v>1.1180000000000001</v>
      </c>
      <c r="L24" s="38">
        <f>K24*0.02/1000/$S$2</f>
        <v>1.947735191637631E-7</v>
      </c>
      <c r="M24" s="38">
        <f t="shared" si="2"/>
        <v>1.9132347565571035E-4</v>
      </c>
      <c r="N24" s="34">
        <f t="shared" si="3"/>
        <v>1.0169971791352198E-3</v>
      </c>
      <c r="O24" s="72">
        <f t="shared" ref="O24" si="18">AVERAGE(N24:N26)</f>
        <v>6.5145834816953188E-4</v>
      </c>
      <c r="P24" s="71">
        <f t="shared" ref="P24" si="19">STDEV(N24:N26)</f>
        <v>3.1666711741593816E-4</v>
      </c>
      <c r="Q24" s="64">
        <f>_xlfn.CONFIDENCE.NORM('JPR-70'!$S$9,P24,3)</f>
        <v>3.5833599251889958E-4</v>
      </c>
    </row>
    <row r="25" spans="1:18" x14ac:dyDescent="0.2">
      <c r="A25">
        <v>23</v>
      </c>
      <c r="B25" s="67"/>
      <c r="C25" s="9">
        <v>0</v>
      </c>
      <c r="D25">
        <v>2</v>
      </c>
      <c r="E25">
        <v>24.7</v>
      </c>
      <c r="F25" s="3">
        <f>$C$24*$S$2+(1-$C$24)*$S$3</f>
        <v>91.2</v>
      </c>
      <c r="G25" s="3">
        <f>$C$24*$T$2+(1-$C$24)*$T$3</f>
        <v>123.21</v>
      </c>
      <c r="H25" s="38">
        <f t="shared" si="0"/>
        <v>0</v>
      </c>
      <c r="I25" s="38">
        <f t="shared" si="1"/>
        <v>2.0047074101128156E-4</v>
      </c>
      <c r="J25" s="68"/>
      <c r="K25">
        <v>0.54849999999999999</v>
      </c>
      <c r="L25" s="38">
        <f t="shared" ref="L25:L26" si="20">K25*0.02/1000/$S$2</f>
        <v>9.5557491289198602E-8</v>
      </c>
      <c r="M25" s="38">
        <f t="shared" si="2"/>
        <v>2.0036309244549191E-4</v>
      </c>
      <c r="N25" s="34">
        <f t="shared" si="3"/>
        <v>4.7669427744492288E-4</v>
      </c>
      <c r="O25" s="72"/>
      <c r="P25" s="71"/>
      <c r="Q25" s="64"/>
    </row>
    <row r="26" spans="1:18" x14ac:dyDescent="0.2">
      <c r="A26">
        <v>24</v>
      </c>
      <c r="B26" s="67"/>
      <c r="C26" s="9">
        <v>0</v>
      </c>
      <c r="D26">
        <v>3</v>
      </c>
      <c r="E26">
        <v>23.14</v>
      </c>
      <c r="F26" s="3">
        <f>$C$24*$S$2+(1-$C$24)*$S$3</f>
        <v>91.2</v>
      </c>
      <c r="G26" s="3">
        <f>$C$24*$T$2+(1-$C$24)*$T$3</f>
        <v>123.21</v>
      </c>
      <c r="H26" s="38">
        <f t="shared" si="0"/>
        <v>0</v>
      </c>
      <c r="I26" s="38">
        <f t="shared" si="1"/>
        <v>1.8780943105267431E-4</v>
      </c>
      <c r="J26" s="68"/>
      <c r="K26">
        <v>0.49659999999999999</v>
      </c>
      <c r="L26" s="38">
        <f t="shared" si="20"/>
        <v>8.6515679442508705E-8</v>
      </c>
      <c r="M26" s="38">
        <f t="shared" si="2"/>
        <v>1.8771196837670141E-4</v>
      </c>
      <c r="N26" s="34">
        <f t="shared" si="3"/>
        <v>4.6068358792845276E-4</v>
      </c>
      <c r="O26" s="72"/>
      <c r="P26" s="71"/>
      <c r="Q26" s="64"/>
    </row>
    <row r="27" spans="1:18" x14ac:dyDescent="0.2">
      <c r="H27" s="8"/>
      <c r="L27" s="38"/>
    </row>
    <row r="28" spans="1:18" x14ac:dyDescent="0.2">
      <c r="A28" s="4"/>
      <c r="B28" s="67"/>
      <c r="C28" s="5"/>
    </row>
    <row r="29" spans="1:18" x14ac:dyDescent="0.2">
      <c r="A29" s="4"/>
      <c r="B29" s="67"/>
      <c r="C29" s="5"/>
    </row>
    <row r="30" spans="1:18" x14ac:dyDescent="0.2">
      <c r="A30" s="4"/>
      <c r="B30" s="67"/>
      <c r="C30" s="5"/>
    </row>
    <row r="31" spans="1:18" x14ac:dyDescent="0.2">
      <c r="A31" s="4"/>
      <c r="B31" s="6"/>
      <c r="C31" s="5"/>
    </row>
    <row r="32" spans="1:18" x14ac:dyDescent="0.2">
      <c r="A32" s="4"/>
      <c r="B32" s="6"/>
      <c r="C32" s="6"/>
    </row>
    <row r="33" spans="1:3" x14ac:dyDescent="0.2">
      <c r="A33" s="4"/>
      <c r="B33" s="6"/>
      <c r="C33" s="6"/>
    </row>
  </sheetData>
  <mergeCells count="42">
    <mergeCell ref="O18:O20"/>
    <mergeCell ref="O21:O23"/>
    <mergeCell ref="O24:O26"/>
    <mergeCell ref="O3:O5"/>
    <mergeCell ref="O6:O8"/>
    <mergeCell ref="O9:O11"/>
    <mergeCell ref="O12:O14"/>
    <mergeCell ref="O15:O17"/>
    <mergeCell ref="P18:P20"/>
    <mergeCell ref="P21:P23"/>
    <mergeCell ref="P24:P26"/>
    <mergeCell ref="Q3:Q5"/>
    <mergeCell ref="Q6:Q8"/>
    <mergeCell ref="Q9:Q11"/>
    <mergeCell ref="Q12:Q14"/>
    <mergeCell ref="Q15:Q17"/>
    <mergeCell ref="Q18:Q20"/>
    <mergeCell ref="Q21:Q23"/>
    <mergeCell ref="Q24:Q26"/>
    <mergeCell ref="P3:P5"/>
    <mergeCell ref="P6:P8"/>
    <mergeCell ref="P9:P11"/>
    <mergeCell ref="P12:P14"/>
    <mergeCell ref="P15:P17"/>
    <mergeCell ref="B28:B30"/>
    <mergeCell ref="J12:J14"/>
    <mergeCell ref="J15:J17"/>
    <mergeCell ref="J21:J23"/>
    <mergeCell ref="J24:J26"/>
    <mergeCell ref="B21:B23"/>
    <mergeCell ref="B24:B26"/>
    <mergeCell ref="B12:B14"/>
    <mergeCell ref="B15:B17"/>
    <mergeCell ref="B18:B20"/>
    <mergeCell ref="J3:J5"/>
    <mergeCell ref="J6:J8"/>
    <mergeCell ref="J9:J11"/>
    <mergeCell ref="G1:I1"/>
    <mergeCell ref="A1:D1"/>
    <mergeCell ref="B3:B5"/>
    <mergeCell ref="B6:B8"/>
    <mergeCell ref="B9:B1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2FA30-7B0B-1846-9F6D-E23DE8C43D95}">
  <dimension ref="A1:AC35"/>
  <sheetViews>
    <sheetView topLeftCell="G2" zoomScaleNormal="70" workbookViewId="0">
      <selection activeCell="Q33" sqref="Q33"/>
    </sheetView>
  </sheetViews>
  <sheetFormatPr baseColWidth="10" defaultRowHeight="16" x14ac:dyDescent="0.2"/>
  <cols>
    <col min="1" max="1" width="39.1640625" bestFit="1" customWidth="1"/>
    <col min="2" max="2" width="11.1640625" bestFit="1" customWidth="1"/>
    <col min="3" max="3" width="11.6640625" bestFit="1" customWidth="1"/>
    <col min="4" max="4" width="10.33203125" bestFit="1" customWidth="1"/>
    <col min="5" max="5" width="41.6640625" bestFit="1" customWidth="1"/>
    <col min="6" max="6" width="19.6640625" bestFit="1" customWidth="1"/>
    <col min="7" max="7" width="23.1640625" bestFit="1" customWidth="1"/>
    <col min="8" max="8" width="3.83203125" bestFit="1" customWidth="1"/>
    <col min="9" max="9" width="3" bestFit="1" customWidth="1"/>
    <col min="10" max="10" width="3.1640625" bestFit="1" customWidth="1"/>
    <col min="11" max="11" width="11.6640625" bestFit="1" customWidth="1"/>
    <col min="12" max="12" width="11.1640625" bestFit="1" customWidth="1"/>
    <col min="13" max="13" width="15.33203125" bestFit="1" customWidth="1"/>
    <col min="14" max="14" width="35.5" customWidth="1"/>
    <col min="15" max="15" width="15.83203125" customWidth="1"/>
    <col min="16" max="16" width="13.83203125" customWidth="1"/>
    <col min="17" max="17" width="12.6640625" customWidth="1"/>
    <col min="18" max="19" width="12.33203125" customWidth="1"/>
    <col min="20" max="20" width="13.6640625" customWidth="1"/>
    <col min="21" max="21" width="20.1640625" customWidth="1"/>
    <col min="22" max="22" width="14.83203125" bestFit="1" customWidth="1"/>
    <col min="23" max="23" width="9.1640625" bestFit="1" customWidth="1"/>
    <col min="24" max="24" width="7.5" bestFit="1" customWidth="1"/>
    <col min="25" max="25" width="12.6640625" bestFit="1" customWidth="1"/>
    <col min="26" max="26" width="43.6640625" bestFit="1" customWidth="1"/>
    <col min="27" max="27" width="10.1640625" bestFit="1" customWidth="1"/>
  </cols>
  <sheetData>
    <row r="1" spans="1:29" x14ac:dyDescent="0.2">
      <c r="A1" s="70" t="s">
        <v>45</v>
      </c>
      <c r="B1" s="70"/>
      <c r="C1" s="70"/>
      <c r="D1" s="70"/>
      <c r="E1" t="s">
        <v>46</v>
      </c>
      <c r="G1" s="70" t="s">
        <v>35</v>
      </c>
      <c r="H1" s="70"/>
      <c r="I1" s="70"/>
      <c r="J1" s="70"/>
      <c r="K1" s="70"/>
      <c r="L1" s="70"/>
      <c r="N1" t="s">
        <v>37</v>
      </c>
    </row>
    <row r="2" spans="1:29" ht="52" customHeight="1" x14ac:dyDescent="0.2">
      <c r="A2" s="20"/>
      <c r="B2" s="20"/>
      <c r="C2" s="20"/>
      <c r="D2" s="20"/>
      <c r="G2" s="20"/>
      <c r="H2" s="76" t="s">
        <v>81</v>
      </c>
      <c r="I2" s="76"/>
      <c r="J2" s="76"/>
      <c r="K2" s="20"/>
      <c r="L2" s="20"/>
    </row>
    <row r="3" spans="1:29" ht="51" x14ac:dyDescent="0.2">
      <c r="A3" t="s">
        <v>1</v>
      </c>
      <c r="B3" t="s">
        <v>3</v>
      </c>
      <c r="C3" s="1" t="s">
        <v>2</v>
      </c>
      <c r="D3" s="1" t="s">
        <v>5</v>
      </c>
      <c r="E3" s="1" t="s">
        <v>4</v>
      </c>
      <c r="F3" s="1" t="s">
        <v>30</v>
      </c>
      <c r="G3" s="1" t="s">
        <v>31</v>
      </c>
      <c r="H3" s="1" t="s">
        <v>83</v>
      </c>
      <c r="I3" s="1" t="s">
        <v>88</v>
      </c>
      <c r="J3" s="1" t="s">
        <v>82</v>
      </c>
      <c r="K3" s="1" t="s">
        <v>11</v>
      </c>
      <c r="L3" s="1" t="s">
        <v>12</v>
      </c>
      <c r="M3" s="1" t="s">
        <v>32</v>
      </c>
      <c r="N3" s="1" t="s">
        <v>10</v>
      </c>
      <c r="O3" s="1" t="s">
        <v>108</v>
      </c>
      <c r="P3" s="1" t="s">
        <v>110</v>
      </c>
      <c r="Q3" s="1" t="s">
        <v>109</v>
      </c>
      <c r="R3" s="1" t="s">
        <v>111</v>
      </c>
      <c r="S3" s="54" t="s">
        <v>132</v>
      </c>
      <c r="T3" s="1" t="s">
        <v>70</v>
      </c>
      <c r="U3" s="1" t="s">
        <v>112</v>
      </c>
      <c r="V3" s="1"/>
      <c r="W3" s="1"/>
      <c r="X3" s="1" t="s">
        <v>13</v>
      </c>
      <c r="Y3">
        <v>65.38</v>
      </c>
      <c r="Z3">
        <v>81.38</v>
      </c>
      <c r="AA3" s="11">
        <f>Y3/Z3</f>
        <v>0.80339149668223153</v>
      </c>
    </row>
    <row r="4" spans="1:29" x14ac:dyDescent="0.2">
      <c r="A4" s="27">
        <v>16</v>
      </c>
      <c r="B4" s="67" t="s">
        <v>72</v>
      </c>
      <c r="C4" s="10">
        <v>5.0000000000000001E-3</v>
      </c>
      <c r="D4">
        <v>1</v>
      </c>
      <c r="E4" s="59">
        <v>31.34</v>
      </c>
      <c r="F4" s="3">
        <f>$C$4*$Y$3+(1-$C$4)*$Y$4</f>
        <v>91.070899999999995</v>
      </c>
      <c r="G4" s="3">
        <f>$C$4*$Z$3+(1-$C$4)*$Z$4</f>
        <v>123.00084999999999</v>
      </c>
      <c r="H4" s="3" t="s">
        <v>52</v>
      </c>
      <c r="I4" s="3"/>
      <c r="J4" s="3"/>
      <c r="K4" s="7">
        <f t="shared" ref="K4:K21" si="0">E4/1000/($Z$3+(1-C4)/C4*$Z$4)*$Y$3*1000</f>
        <v>8.3292481312121025E-2</v>
      </c>
      <c r="L4" s="3">
        <f t="shared" ref="L4:L21" si="1">E4/1000/(C4/(1-C4)*$Z$3+$Z$4)*$Y$4*1000</f>
        <v>23.121116317488866</v>
      </c>
      <c r="M4" s="3">
        <f>K4/$N$4</f>
        <v>0.83292481312121025</v>
      </c>
      <c r="N4" s="68">
        <v>0.1</v>
      </c>
      <c r="O4">
        <v>0.78520000000000001</v>
      </c>
      <c r="P4" s="38">
        <f>O4*N4/1000/$Y$3</f>
        <v>1.200978892627715E-6</v>
      </c>
      <c r="Q4" s="38">
        <f t="shared" ref="Q4:Q21" si="2">(E4-(P4*$Z$3*1000))/1000/$Z$4</f>
        <v>2.5356922601832611E-4</v>
      </c>
      <c r="R4" s="34">
        <f>P4/(P4+Q4)</f>
        <v>4.7139691748784981E-3</v>
      </c>
      <c r="S4" s="72">
        <f>AVERAGE(R4:R6)</f>
        <v>4.317501165289628E-3</v>
      </c>
      <c r="T4" s="75">
        <f>STDEV(R4:R6)</f>
        <v>6.3821227730596669E-4</v>
      </c>
      <c r="U4" s="66">
        <f>_xlfn.CONFIDENCE.NORM('JPR-70'!$S$9,T4,3)</f>
        <v>7.2219190831169751E-4</v>
      </c>
      <c r="V4" s="74"/>
      <c r="W4" s="73"/>
      <c r="X4" t="s">
        <v>14</v>
      </c>
      <c r="Y4">
        <v>91.2</v>
      </c>
      <c r="Z4">
        <v>123.21</v>
      </c>
      <c r="AA4" s="11">
        <f>Y4/Z4</f>
        <v>0.7401996591185781</v>
      </c>
    </row>
    <row r="5" spans="1:29" x14ac:dyDescent="0.2">
      <c r="A5" s="27">
        <v>17</v>
      </c>
      <c r="B5" s="67"/>
      <c r="C5" s="10">
        <v>5.0000000000000001E-3</v>
      </c>
      <c r="D5">
        <v>2</v>
      </c>
      <c r="E5" s="59">
        <v>29.27</v>
      </c>
      <c r="F5" s="3">
        <f>$C$4*$Y$3+(1-$C$4)*$Y$4</f>
        <v>91.070899999999995</v>
      </c>
      <c r="G5" s="3">
        <f>$C$4*$Z$3+(1-$C$4)*$Z$4</f>
        <v>123.00084999999999</v>
      </c>
      <c r="H5" s="3" t="s">
        <v>52</v>
      </c>
      <c r="I5" s="3"/>
      <c r="J5" s="3"/>
      <c r="K5" s="7">
        <f t="shared" si="0"/>
        <v>7.7791031525391907E-2</v>
      </c>
      <c r="L5" s="3">
        <f t="shared" si="1"/>
        <v>21.593971748975719</v>
      </c>
      <c r="M5" s="3">
        <f>K5/$N$4</f>
        <v>0.77791031525391907</v>
      </c>
      <c r="N5" s="68"/>
      <c r="O5">
        <v>0.72450000000000003</v>
      </c>
      <c r="P5" s="38">
        <f>O5*N4/1000/$Y$3</f>
        <v>1.1081370449678801E-6</v>
      </c>
      <c r="Q5" s="38">
        <f t="shared" si="2"/>
        <v>2.3682996353608079E-4</v>
      </c>
      <c r="R5" s="34">
        <f t="shared" ref="R5:R25" si="3">P5/(P5+Q5)</f>
        <v>4.6572492688719946E-3</v>
      </c>
      <c r="S5" s="72"/>
      <c r="T5" s="75"/>
      <c r="U5" s="66"/>
      <c r="V5" s="74"/>
      <c r="W5" s="73"/>
      <c r="X5" t="s">
        <v>27</v>
      </c>
      <c r="Y5">
        <v>114.8</v>
      </c>
      <c r="Z5">
        <v>138.80000000000001</v>
      </c>
      <c r="AA5" s="11">
        <v>0.82708933717579247</v>
      </c>
    </row>
    <row r="6" spans="1:29" x14ac:dyDescent="0.2">
      <c r="A6" s="27">
        <v>18</v>
      </c>
      <c r="B6" s="67"/>
      <c r="C6" s="10">
        <v>5.0000000000000001E-3</v>
      </c>
      <c r="D6">
        <v>3</v>
      </c>
      <c r="E6" s="59">
        <v>26.1</v>
      </c>
      <c r="F6" s="3">
        <f>$C$4*$Y$3+(1-$C$4)*$Y$4</f>
        <v>91.070899999999995</v>
      </c>
      <c r="G6" s="3">
        <f>$C$4*$Z$3+(1-$C$4)*$Z$4</f>
        <v>123.00084999999999</v>
      </c>
      <c r="H6" s="3" t="s">
        <v>52</v>
      </c>
      <c r="I6" s="3"/>
      <c r="J6" s="3"/>
      <c r="K6" s="7">
        <f t="shared" si="0"/>
        <v>6.9366106006584521E-2</v>
      </c>
      <c r="L6" s="3">
        <f t="shared" si="1"/>
        <v>19.255301081252693</v>
      </c>
      <c r="M6" s="3">
        <f>K6/$N$4</f>
        <v>0.69366106006584516</v>
      </c>
      <c r="N6" s="68"/>
      <c r="O6">
        <v>0.49659999999999999</v>
      </c>
      <c r="P6" s="38">
        <f>O6*N4/1000/$Y$3</f>
        <v>7.5955949831752834E-7</v>
      </c>
      <c r="Q6" s="38">
        <f t="shared" si="2"/>
        <v>2.1133176729183444E-4</v>
      </c>
      <c r="R6" s="34">
        <f t="shared" si="3"/>
        <v>3.5812850521183925E-3</v>
      </c>
      <c r="S6" s="72"/>
      <c r="T6" s="75"/>
      <c r="U6" s="66"/>
      <c r="V6" s="74"/>
      <c r="W6" s="73"/>
    </row>
    <row r="7" spans="1:29" x14ac:dyDescent="0.2">
      <c r="A7" s="27">
        <v>19</v>
      </c>
      <c r="B7" s="67" t="s">
        <v>75</v>
      </c>
      <c r="C7" s="9">
        <v>0.02</v>
      </c>
      <c r="D7">
        <v>1</v>
      </c>
      <c r="E7" s="27">
        <v>27.22</v>
      </c>
      <c r="F7" s="3">
        <f>$C$7*$Y$3+(1-$C$7)*$Y$4</f>
        <v>90.683599999999998</v>
      </c>
      <c r="G7" s="3">
        <f>$C$7*$Z$3+(1-$C$7)*$Z$4</f>
        <v>122.37339999999999</v>
      </c>
      <c r="H7" s="3" t="s">
        <v>52</v>
      </c>
      <c r="I7" s="3"/>
      <c r="J7" s="3"/>
      <c r="K7" s="7">
        <f t="shared" si="0"/>
        <v>0.29085464651631804</v>
      </c>
      <c r="L7" s="3">
        <f t="shared" si="1"/>
        <v>19.880257637689237</v>
      </c>
      <c r="M7" s="3">
        <f>K7/$N$7</f>
        <v>5.8170929303263605</v>
      </c>
      <c r="N7" s="67">
        <v>0.05</v>
      </c>
      <c r="O7">
        <v>5.3620000000000001</v>
      </c>
      <c r="P7" s="38">
        <f>O7*N7/1000/$Y$3</f>
        <v>4.1006423982869384E-6</v>
      </c>
      <c r="Q7" s="38">
        <f t="shared" si="2"/>
        <v>2.182151588477186E-4</v>
      </c>
      <c r="R7" s="34">
        <f t="shared" si="3"/>
        <v>1.8445123447385262E-2</v>
      </c>
      <c r="S7" s="72">
        <f>AVERAGE(R7:R9)</f>
        <v>1.8448450875652056E-2</v>
      </c>
      <c r="T7" s="75">
        <f t="shared" ref="T7" si="4">STDEV(R7:R9)</f>
        <v>3.9796636378188742E-5</v>
      </c>
      <c r="U7" s="66">
        <f>_xlfn.CONFIDENCE.NORM('JPR-70'!$S$9,T7,3)</f>
        <v>4.5033305989775185E-5</v>
      </c>
      <c r="V7" s="74"/>
      <c r="W7" s="73"/>
      <c r="AA7" s="15"/>
      <c r="AB7" s="15"/>
      <c r="AC7" s="15"/>
    </row>
    <row r="8" spans="1:29" x14ac:dyDescent="0.2">
      <c r="A8" s="27">
        <v>20</v>
      </c>
      <c r="B8" s="67"/>
      <c r="C8" s="9">
        <v>0.02</v>
      </c>
      <c r="D8">
        <v>2</v>
      </c>
      <c r="E8" s="27">
        <v>23.04</v>
      </c>
      <c r="F8" s="3">
        <f>$C$7*$Y$3+(1-$C$7)*$Y$4</f>
        <v>90.683599999999998</v>
      </c>
      <c r="G8" s="3">
        <f>$C$7*$Z$3+(1-$C$7)*$Z$4</f>
        <v>122.37339999999999</v>
      </c>
      <c r="H8" s="3" t="s">
        <v>52</v>
      </c>
      <c r="I8" s="3"/>
      <c r="J8" s="3"/>
      <c r="K8" s="7">
        <f t="shared" si="0"/>
        <v>0.2461899726574566</v>
      </c>
      <c r="L8" s="3">
        <f t="shared" si="1"/>
        <v>16.827374576501104</v>
      </c>
      <c r="M8" s="3">
        <f>K8/$N$7</f>
        <v>4.9237994531491314</v>
      </c>
      <c r="N8" s="67"/>
      <c r="O8">
        <v>4.53</v>
      </c>
      <c r="P8" s="38">
        <f>O8*N7/1000/$Y$3</f>
        <v>3.4643621902722551E-6</v>
      </c>
      <c r="Q8" s="38">
        <f t="shared" si="2"/>
        <v>1.8470960315685128E-4</v>
      </c>
      <c r="R8" s="34">
        <f t="shared" si="3"/>
        <v>1.841042241885887E-2</v>
      </c>
      <c r="S8" s="72"/>
      <c r="T8" s="75"/>
      <c r="U8" s="66"/>
      <c r="V8" s="74"/>
      <c r="W8" s="73"/>
      <c r="AA8" s="15"/>
      <c r="AB8" s="15"/>
      <c r="AC8" s="15"/>
    </row>
    <row r="9" spans="1:29" x14ac:dyDescent="0.2">
      <c r="A9" s="27">
        <v>21</v>
      </c>
      <c r="B9" s="67"/>
      <c r="C9" s="9">
        <v>0.02</v>
      </c>
      <c r="D9">
        <v>3</v>
      </c>
      <c r="E9" s="27">
        <v>20.14</v>
      </c>
      <c r="F9" s="3">
        <f>$C$7*$Y$3+(1-$C$7)*$Y$4</f>
        <v>90.683599999999998</v>
      </c>
      <c r="G9" s="3">
        <f>$C$7*$Z$3+(1-$C$7)*$Z$4</f>
        <v>122.37339999999999</v>
      </c>
      <c r="H9" s="3" t="s">
        <v>52</v>
      </c>
      <c r="I9" s="3"/>
      <c r="J9" s="3"/>
      <c r="K9" s="7">
        <f t="shared" si="0"/>
        <v>0.21520251950178712</v>
      </c>
      <c r="L9" s="3">
        <f t="shared" si="1"/>
        <v>14.709345658451921</v>
      </c>
      <c r="M9" s="3">
        <f>K9/$N$7</f>
        <v>4.3040503900357425</v>
      </c>
      <c r="N9" s="67"/>
      <c r="O9">
        <v>3.9769999999999999</v>
      </c>
      <c r="P9" s="38">
        <f>O9*N7/1000/$Y$3</f>
        <v>3.0414499847048028E-6</v>
      </c>
      <c r="Q9" s="38">
        <f t="shared" si="2"/>
        <v>1.6145188540089869E-4</v>
      </c>
      <c r="R9" s="34">
        <f t="shared" si="3"/>
        <v>1.8489806760712029E-2</v>
      </c>
      <c r="S9" s="72"/>
      <c r="T9" s="75"/>
      <c r="U9" s="66"/>
      <c r="V9" s="74"/>
      <c r="W9" s="73"/>
      <c r="AA9" s="15"/>
      <c r="AB9" s="15"/>
      <c r="AC9" s="15"/>
    </row>
    <row r="10" spans="1:29" x14ac:dyDescent="0.2">
      <c r="A10" s="27">
        <v>22</v>
      </c>
      <c r="B10" s="67" t="s">
        <v>71</v>
      </c>
      <c r="C10" s="10">
        <v>0.05</v>
      </c>
      <c r="D10">
        <v>1</v>
      </c>
      <c r="E10" s="27">
        <v>18.440000000000001</v>
      </c>
      <c r="F10" s="3">
        <f>$C$10*$Y$3+(1-$C$10)*$Y$4</f>
        <v>89.909000000000006</v>
      </c>
      <c r="G10" s="3">
        <f>$C$10*$Z$3+(1-$C$10)*$Z$4</f>
        <v>121.1185</v>
      </c>
      <c r="H10" s="3" t="s">
        <v>52</v>
      </c>
      <c r="I10" s="3"/>
      <c r="J10" s="3"/>
      <c r="K10" s="7">
        <f t="shared" si="0"/>
        <v>0.49769737901311534</v>
      </c>
      <c r="L10" s="3">
        <f t="shared" si="1"/>
        <v>13.190731391158247</v>
      </c>
      <c r="M10" s="3">
        <f>K10/$N$10</f>
        <v>4.9769737901311535</v>
      </c>
      <c r="N10" s="67">
        <v>0.1</v>
      </c>
      <c r="O10">
        <v>4.915</v>
      </c>
      <c r="P10" s="38">
        <f>O10*N10/1000/$Y$3</f>
        <v>7.5175894769042536E-6</v>
      </c>
      <c r="Q10" s="38">
        <f t="shared" si="2"/>
        <v>1.446978213486692E-4</v>
      </c>
      <c r="R10" s="34">
        <f t="shared" si="3"/>
        <v>4.9387834228682682E-2</v>
      </c>
      <c r="S10" s="72">
        <f>AVERAGE(R10:R12)</f>
        <v>4.9585010747742887E-2</v>
      </c>
      <c r="T10" s="75">
        <f t="shared" ref="T10" si="5">STDEV(R10:R12)</f>
        <v>8.1087843152337206E-4</v>
      </c>
      <c r="U10" s="66">
        <f>_xlfn.CONFIDENCE.NORM('JPR-70'!$S$9,T10,3)</f>
        <v>9.1757846518190965E-4</v>
      </c>
      <c r="V10" s="74"/>
      <c r="W10" s="73"/>
    </row>
    <row r="11" spans="1:29" x14ac:dyDescent="0.2">
      <c r="A11" s="27">
        <v>23</v>
      </c>
      <c r="B11" s="67"/>
      <c r="C11" s="10">
        <v>0.05</v>
      </c>
      <c r="D11">
        <v>2</v>
      </c>
      <c r="E11" s="27">
        <v>16.47</v>
      </c>
      <c r="F11" s="3">
        <f>$C$10*$Y$3+(1-$C$10)*$Y$4</f>
        <v>89.909000000000006</v>
      </c>
      <c r="G11" s="3">
        <f>$C$10*$Z$3+(1-$C$10)*$Z$4</f>
        <v>121.1185</v>
      </c>
      <c r="H11" s="3" t="s">
        <v>52</v>
      </c>
      <c r="I11" s="3"/>
      <c r="J11" s="3"/>
      <c r="K11" s="7">
        <f t="shared" si="0"/>
        <v>0.44452688895585735</v>
      </c>
      <c r="L11" s="3">
        <f t="shared" si="1"/>
        <v>11.781526356419539</v>
      </c>
      <c r="M11" s="3">
        <f>K11/$N$10</f>
        <v>4.445268889558573</v>
      </c>
      <c r="N11" s="67"/>
      <c r="O11">
        <v>4.3449999999999998</v>
      </c>
      <c r="P11" s="38">
        <f>O11*N10/1000/$Y$3</f>
        <v>6.6457632303456714E-6</v>
      </c>
      <c r="Q11" s="38">
        <f t="shared" si="2"/>
        <v>1.2928469919904609E-4</v>
      </c>
      <c r="R11" s="34">
        <f t="shared" si="3"/>
        <v>4.8890904301879881E-2</v>
      </c>
      <c r="S11" s="72"/>
      <c r="T11" s="75"/>
      <c r="U11" s="66"/>
      <c r="V11" s="74"/>
      <c r="W11" s="73"/>
    </row>
    <row r="12" spans="1:29" x14ac:dyDescent="0.2">
      <c r="A12" s="27">
        <v>24</v>
      </c>
      <c r="B12" s="67"/>
      <c r="C12" s="10">
        <v>0.05</v>
      </c>
      <c r="D12">
        <v>3</v>
      </c>
      <c r="E12" s="27">
        <v>23.76</v>
      </c>
      <c r="F12" s="3">
        <f>$C$10*$Y$3+(1-$C$10)*$Y$4</f>
        <v>89.909000000000006</v>
      </c>
      <c r="G12" s="3">
        <f>$C$10*$Z$3+(1-$C$10)*$Z$4</f>
        <v>121.1185</v>
      </c>
      <c r="H12" s="3" t="s">
        <v>52</v>
      </c>
      <c r="I12" s="3"/>
      <c r="J12" s="3"/>
      <c r="K12" s="7">
        <f t="shared" si="0"/>
        <v>0.64128469226418761</v>
      </c>
      <c r="L12" s="3">
        <f t="shared" si="1"/>
        <v>16.996300317457699</v>
      </c>
      <c r="M12" s="3">
        <f>K12/$N$10</f>
        <v>6.4128469226418758</v>
      </c>
      <c r="N12" s="67"/>
      <c r="O12">
        <v>6.4749999999999996</v>
      </c>
      <c r="P12" s="38">
        <f>O12*N10/1000/$Y$3</f>
        <v>9.9036402569593155E-6</v>
      </c>
      <c r="Q12" s="38">
        <f t="shared" si="2"/>
        <v>1.8630015222699986E-4</v>
      </c>
      <c r="R12" s="34">
        <f t="shared" si="3"/>
        <v>5.0476293712666112E-2</v>
      </c>
      <c r="S12" s="72"/>
      <c r="T12" s="75"/>
      <c r="U12" s="66"/>
      <c r="V12" s="74"/>
      <c r="W12" s="73"/>
    </row>
    <row r="13" spans="1:29" x14ac:dyDescent="0.2">
      <c r="A13" s="17">
        <v>7</v>
      </c>
      <c r="B13" s="67" t="s">
        <v>49</v>
      </c>
      <c r="C13" s="9">
        <v>0.1</v>
      </c>
      <c r="D13">
        <v>1</v>
      </c>
      <c r="E13" s="17">
        <v>23.4</v>
      </c>
      <c r="F13" s="3">
        <f>$C$13*$Y$3+(1-$C$13)*$Y$4</f>
        <v>88.617999999999995</v>
      </c>
      <c r="G13" s="3">
        <f>$C$13*$Z$3+(1-$C$13)*$Z$4</f>
        <v>119.027</v>
      </c>
      <c r="H13" s="3" t="s">
        <v>52</v>
      </c>
      <c r="I13" s="3"/>
      <c r="J13" s="3"/>
      <c r="K13" s="7">
        <f t="shared" si="0"/>
        <v>1.2853318994849907</v>
      </c>
      <c r="L13" s="3">
        <f t="shared" si="1"/>
        <v>16.13643963134415</v>
      </c>
      <c r="M13" s="3">
        <f>K13/$N$13</f>
        <v>6.4266594974249536</v>
      </c>
      <c r="N13" s="67">
        <v>0.2</v>
      </c>
      <c r="O13">
        <v>5.9980000000000002</v>
      </c>
      <c r="P13" s="38">
        <f>O13*N13/1000/$Y$3</f>
        <v>1.8348118690731117E-5</v>
      </c>
      <c r="Q13" s="38">
        <f t="shared" si="2"/>
        <v>1.7780074751195765E-4</v>
      </c>
      <c r="R13" s="34">
        <f t="shared" si="3"/>
        <v>9.3541803457437497E-2</v>
      </c>
      <c r="S13" s="72">
        <f>AVERAGE(R13:R15)</f>
        <v>9.4149524738438961E-2</v>
      </c>
      <c r="T13" s="75">
        <f t="shared" ref="T13" si="6">STDEV(R13:R15)</f>
        <v>6.832901208188981E-4</v>
      </c>
      <c r="U13" s="66">
        <f>_xlfn.CONFIDENCE.NORM('JPR-70'!$S$9,T13,3)</f>
        <v>7.7320135295384871E-4</v>
      </c>
      <c r="V13" s="74"/>
      <c r="W13" s="73"/>
    </row>
    <row r="14" spans="1:29" x14ac:dyDescent="0.2">
      <c r="A14" s="17">
        <v>8</v>
      </c>
      <c r="B14" s="67"/>
      <c r="C14" s="9">
        <v>0.1</v>
      </c>
      <c r="D14">
        <v>2</v>
      </c>
      <c r="E14" s="17">
        <v>45.81</v>
      </c>
      <c r="F14" s="3">
        <f>$C$13*$Y$3+(1-$C$13)*$Y$4</f>
        <v>88.617999999999995</v>
      </c>
      <c r="G14" s="3">
        <f>$C$13*$Z$3+(1-$C$13)*$Z$4</f>
        <v>119.027</v>
      </c>
      <c r="H14" s="3" t="s">
        <v>52</v>
      </c>
      <c r="I14" s="3"/>
      <c r="J14" s="3"/>
      <c r="K14" s="7">
        <f t="shared" si="0"/>
        <v>2.5162843724533088</v>
      </c>
      <c r="L14" s="3">
        <f t="shared" si="1"/>
        <v>31.590183739823743</v>
      </c>
      <c r="M14" s="3">
        <f>K14/$N$13</f>
        <v>12.581421862266543</v>
      </c>
      <c r="N14" s="67"/>
      <c r="O14">
        <v>11.917</v>
      </c>
      <c r="P14" s="38">
        <f>O14*N13/1000/$Y$3</f>
        <v>3.6454573263995105E-5</v>
      </c>
      <c r="Q14" s="38">
        <f t="shared" si="2"/>
        <v>3.477260516822992E-4</v>
      </c>
      <c r="R14" s="34">
        <f t="shared" si="3"/>
        <v>9.4889150823499219E-2</v>
      </c>
      <c r="S14" s="72"/>
      <c r="T14" s="75"/>
      <c r="U14" s="66"/>
      <c r="V14" s="74"/>
      <c r="W14" s="73"/>
    </row>
    <row r="15" spans="1:29" x14ac:dyDescent="0.2">
      <c r="A15" s="17">
        <v>9</v>
      </c>
      <c r="B15" s="67"/>
      <c r="C15" s="9">
        <v>0.1</v>
      </c>
      <c r="D15">
        <v>3</v>
      </c>
      <c r="E15" s="17">
        <v>46.47</v>
      </c>
      <c r="F15" s="3">
        <f>$C$13*$Y$3+(1-$C$13)*$Y$4</f>
        <v>88.617999999999995</v>
      </c>
      <c r="G15" s="3">
        <f>$C$13*$Z$3+(1-$C$13)*$Z$4</f>
        <v>119.027</v>
      </c>
      <c r="H15" s="3" t="s">
        <v>52</v>
      </c>
      <c r="I15" s="3"/>
      <c r="J15" s="3"/>
      <c r="K15" s="7">
        <f t="shared" si="0"/>
        <v>2.5525373234644237</v>
      </c>
      <c r="L15" s="3">
        <f t="shared" si="1"/>
        <v>32.045314088400112</v>
      </c>
      <c r="M15" s="3">
        <f>K15/$N$13</f>
        <v>12.762686617322117</v>
      </c>
      <c r="N15" s="67"/>
      <c r="O15">
        <v>11.974</v>
      </c>
      <c r="P15" s="38">
        <f>O15*N13/1000/$Y$3</f>
        <v>3.6628938513306819E-5</v>
      </c>
      <c r="Q15" s="38">
        <f t="shared" si="2"/>
        <v>3.52967591784653E-4</v>
      </c>
      <c r="R15" s="34">
        <f t="shared" si="3"/>
        <v>9.4017619934380181E-2</v>
      </c>
      <c r="S15" s="72"/>
      <c r="T15" s="75"/>
      <c r="U15" s="66"/>
      <c r="V15" s="74"/>
      <c r="W15" s="73"/>
    </row>
    <row r="16" spans="1:29" x14ac:dyDescent="0.2">
      <c r="A16" s="17">
        <v>13</v>
      </c>
      <c r="B16" s="67" t="s">
        <v>50</v>
      </c>
      <c r="C16" s="9">
        <v>0.2</v>
      </c>
      <c r="D16">
        <v>1</v>
      </c>
      <c r="E16" s="17">
        <v>29.75</v>
      </c>
      <c r="F16" s="3">
        <f>$C$16*$Y$3+(1-$C$16)*$Y$4</f>
        <v>86.036000000000001</v>
      </c>
      <c r="G16" s="3">
        <f>$C$16*$Z$3+(1-$C$16)*$Z$4</f>
        <v>114.84399999999999</v>
      </c>
      <c r="H16" s="3" t="s">
        <v>52</v>
      </c>
      <c r="I16" s="3"/>
      <c r="J16" s="3"/>
      <c r="K16" s="7">
        <f t="shared" si="0"/>
        <v>3.3872992929539198</v>
      </c>
      <c r="L16" s="3">
        <f t="shared" si="1"/>
        <v>18.90007314269792</v>
      </c>
      <c r="M16" s="3">
        <f>K16/$N$16</f>
        <v>6.7745985859078397</v>
      </c>
      <c r="N16" s="67">
        <v>0.5</v>
      </c>
      <c r="O16">
        <v>6.8940000000000001</v>
      </c>
      <c r="P16" s="38">
        <f>O16*N16/1000/$Y$3</f>
        <v>5.2722545120832061E-5</v>
      </c>
      <c r="Q16" s="38">
        <f t="shared" si="2"/>
        <v>2.0663452055893748E-4</v>
      </c>
      <c r="R16" s="34">
        <f t="shared" si="3"/>
        <v>0.20328169962382692</v>
      </c>
      <c r="S16" s="72">
        <f>AVERAGE(R16:R18)</f>
        <v>0.20013973262415463</v>
      </c>
      <c r="T16" s="75">
        <f t="shared" ref="T16" si="7">STDEV(R16:R18)</f>
        <v>2.7626618088548785E-3</v>
      </c>
      <c r="U16" s="66">
        <f>_xlfn.CONFIDENCE.NORM('JPR-70'!$S$9,T16,3)</f>
        <v>3.1261886909772518E-3</v>
      </c>
      <c r="V16" s="74"/>
      <c r="W16" s="73"/>
    </row>
    <row r="17" spans="1:26" x14ac:dyDescent="0.2">
      <c r="A17" s="17">
        <v>14</v>
      </c>
      <c r="B17" s="67"/>
      <c r="C17" s="9">
        <v>0.2</v>
      </c>
      <c r="D17">
        <v>2</v>
      </c>
      <c r="E17" s="17">
        <v>39.43</v>
      </c>
      <c r="F17" s="3">
        <f>$C$16*$Y$3+(1-$C$16)*$Y$4</f>
        <v>86.036000000000001</v>
      </c>
      <c r="G17" s="3">
        <f>$C$16*$Z$3+(1-$C$16)*$Z$4</f>
        <v>114.84399999999999</v>
      </c>
      <c r="H17" s="3" t="s">
        <v>52</v>
      </c>
      <c r="I17" s="3"/>
      <c r="J17" s="3"/>
      <c r="K17" s="7">
        <f t="shared" si="0"/>
        <v>4.4894524746612792</v>
      </c>
      <c r="L17" s="3">
        <f t="shared" si="1"/>
        <v>25.049744000557279</v>
      </c>
      <c r="M17" s="3">
        <f>K17/$N$16</f>
        <v>8.9789049493225583</v>
      </c>
      <c r="N17" s="67"/>
      <c r="O17">
        <v>8.9329999999999998</v>
      </c>
      <c r="P17" s="38">
        <f>O17*N16/1000/$Y$3</f>
        <v>6.8315998776384215E-5</v>
      </c>
      <c r="Q17" s="38">
        <f t="shared" si="2"/>
        <v>2.7490012190226325E-4</v>
      </c>
      <c r="R17" s="34">
        <f t="shared" si="3"/>
        <v>0.19904659093897384</v>
      </c>
      <c r="S17" s="72"/>
      <c r="T17" s="75"/>
      <c r="U17" s="66"/>
      <c r="V17" s="74"/>
      <c r="W17" s="73"/>
    </row>
    <row r="18" spans="1:26" x14ac:dyDescent="0.2">
      <c r="A18" s="17">
        <v>15</v>
      </c>
      <c r="B18" s="67"/>
      <c r="C18" s="9">
        <v>0.2</v>
      </c>
      <c r="D18">
        <v>3</v>
      </c>
      <c r="E18" s="17">
        <v>29.7</v>
      </c>
      <c r="F18" s="3">
        <f>$C$16*$Y$3+(1-$C$16)*$Y$4</f>
        <v>86.036000000000001</v>
      </c>
      <c r="G18" s="3">
        <f>$C$16*$Z$3+(1-$C$16)*$Z$4</f>
        <v>114.84399999999999</v>
      </c>
      <c r="H18" s="3" t="s">
        <v>52</v>
      </c>
      <c r="I18" s="3"/>
      <c r="J18" s="3"/>
      <c r="K18" s="7">
        <f t="shared" si="0"/>
        <v>3.3816063529657616</v>
      </c>
      <c r="L18" s="3">
        <f t="shared" si="1"/>
        <v>18.868308313886665</v>
      </c>
      <c r="M18" s="3">
        <f>K18/$N$16</f>
        <v>6.7632127059315232</v>
      </c>
      <c r="N18" s="67"/>
      <c r="O18">
        <v>6.694</v>
      </c>
      <c r="P18" s="38">
        <f>O18*N16/1000/$Y$3</f>
        <v>5.119302539002754E-5</v>
      </c>
      <c r="Q18" s="38">
        <f t="shared" si="2"/>
        <v>2.0723895457965718E-4</v>
      </c>
      <c r="R18" s="34">
        <f t="shared" si="3"/>
        <v>0.19809090730966317</v>
      </c>
      <c r="S18" s="72"/>
      <c r="T18" s="75"/>
      <c r="U18" s="66"/>
      <c r="V18" s="74"/>
      <c r="W18" s="73"/>
    </row>
    <row r="19" spans="1:26" x14ac:dyDescent="0.2">
      <c r="A19" s="17">
        <v>1</v>
      </c>
      <c r="B19" s="67" t="s">
        <v>48</v>
      </c>
      <c r="C19" s="9">
        <v>0.6</v>
      </c>
      <c r="D19">
        <v>1</v>
      </c>
      <c r="E19" s="17">
        <v>36.94</v>
      </c>
      <c r="F19" s="3">
        <f>$C$19*$Y$3+(1-$C$19)*$Y$4</f>
        <v>75.707999999999998</v>
      </c>
      <c r="G19" s="3">
        <f>$C$19*$Z$3+(1-$C$19)*$Z$4</f>
        <v>98.111999999999995</v>
      </c>
      <c r="H19" s="3" t="s">
        <v>52</v>
      </c>
      <c r="I19" s="3"/>
      <c r="J19" s="3"/>
      <c r="K19" s="7">
        <f t="shared" si="0"/>
        <v>14.769674657534248</v>
      </c>
      <c r="L19" s="3">
        <f t="shared" si="1"/>
        <v>13.735029354207439</v>
      </c>
      <c r="M19" s="3">
        <f>K19/0.1*2.5/50</f>
        <v>7.384837328767123</v>
      </c>
      <c r="N19" s="68" t="s">
        <v>21</v>
      </c>
      <c r="O19">
        <v>7.258</v>
      </c>
      <c r="P19" s="38">
        <f>O19*0.05/0.0025*0.1/1000/$Y$3</f>
        <v>2.220250841235852E-4</v>
      </c>
      <c r="Q19" s="38">
        <f t="shared" si="2"/>
        <v>1.5316612818783081E-4</v>
      </c>
      <c r="R19" s="34">
        <f t="shared" si="3"/>
        <v>0.59176515024371101</v>
      </c>
      <c r="S19" s="72">
        <f>AVERAGE(R19:R21)</f>
        <v>0.5997600171050429</v>
      </c>
      <c r="T19" s="75">
        <f t="shared" ref="T19" si="8">STDEV(R19:R21)</f>
        <v>6.9290560987694521E-3</v>
      </c>
      <c r="U19" s="66">
        <f>_xlfn.CONFIDENCE.NORM('JPR-70'!$S$9,T19,3)</f>
        <v>7.8408210319810042E-3</v>
      </c>
      <c r="V19" s="74"/>
      <c r="W19" s="73"/>
    </row>
    <row r="20" spans="1:26" x14ac:dyDescent="0.2">
      <c r="A20" s="17">
        <v>2</v>
      </c>
      <c r="B20" s="67"/>
      <c r="C20" s="9">
        <v>0.6</v>
      </c>
      <c r="D20">
        <v>2</v>
      </c>
      <c r="E20" s="17">
        <v>44.92</v>
      </c>
      <c r="F20" s="3">
        <f>$C$19*$Y$3+(1-$C$19)*$Y$4</f>
        <v>75.707999999999998</v>
      </c>
      <c r="G20" s="3">
        <f>$C$19*$Z$3+(1-$C$19)*$Z$4</f>
        <v>98.111999999999995</v>
      </c>
      <c r="H20" s="3" t="s">
        <v>52</v>
      </c>
      <c r="I20" s="3"/>
      <c r="J20" s="3"/>
      <c r="K20" s="7">
        <f t="shared" si="0"/>
        <v>17.960308219178081</v>
      </c>
      <c r="L20" s="3">
        <f t="shared" si="1"/>
        <v>16.702152641878673</v>
      </c>
      <c r="M20" s="3">
        <f>K20/0.1*2.5/50</f>
        <v>8.9801541095890407</v>
      </c>
      <c r="N20" s="68"/>
      <c r="O20">
        <v>9.0559999999999992</v>
      </c>
      <c r="P20" s="38">
        <f>O20*0.05/0.0025*0.1/1000/$Y$3</f>
        <v>2.77026613643316E-4</v>
      </c>
      <c r="Q20" s="38">
        <f t="shared" si="2"/>
        <v>1.8160517962589846E-4</v>
      </c>
      <c r="R20" s="34">
        <f t="shared" si="3"/>
        <v>0.60402836809157456</v>
      </c>
      <c r="S20" s="72"/>
      <c r="T20" s="75"/>
      <c r="U20" s="66"/>
      <c r="V20" s="74"/>
      <c r="W20" s="73"/>
    </row>
    <row r="21" spans="1:26" x14ac:dyDescent="0.2">
      <c r="A21" s="17">
        <v>3</v>
      </c>
      <c r="B21" s="67"/>
      <c r="C21" s="9">
        <v>0.6</v>
      </c>
      <c r="D21">
        <v>3</v>
      </c>
      <c r="E21" s="17">
        <v>49.44</v>
      </c>
      <c r="F21" s="3">
        <f>$C$19*$Y$3+(1-$C$19)*$Y$4</f>
        <v>75.707999999999998</v>
      </c>
      <c r="G21" s="3">
        <f>$C$19*$Z$3+(1-$C$19)*$Z$4</f>
        <v>98.111999999999995</v>
      </c>
      <c r="H21" s="3" t="s">
        <v>52</v>
      </c>
      <c r="I21" s="3"/>
      <c r="J21" s="3"/>
      <c r="K21" s="7">
        <f t="shared" si="0"/>
        <v>19.767534246575345</v>
      </c>
      <c r="L21" s="3">
        <f t="shared" si="1"/>
        <v>18.38277886497065</v>
      </c>
      <c r="M21" s="3">
        <f>K21/0.1*2.5/50</f>
        <v>9.8837671232876705</v>
      </c>
      <c r="N21" s="68"/>
      <c r="O21">
        <v>9.9559999999999995</v>
      </c>
      <c r="P21" s="38">
        <f>O21*0.05/0.0025*0.1/1000/$Y$3</f>
        <v>3.0455796879779758E-4</v>
      </c>
      <c r="Q21" s="38">
        <f t="shared" si="2"/>
        <v>2.0010609933637883E-4</v>
      </c>
      <c r="R21" s="34">
        <f t="shared" si="3"/>
        <v>0.60348653297984334</v>
      </c>
      <c r="S21" s="72"/>
      <c r="T21" s="75"/>
      <c r="U21" s="66"/>
      <c r="V21" s="74"/>
      <c r="W21" s="73"/>
    </row>
    <row r="22" spans="1:26" x14ac:dyDescent="0.2">
      <c r="A22" t="s">
        <v>87</v>
      </c>
      <c r="B22" s="12"/>
      <c r="C22" s="9"/>
      <c r="F22" s="3"/>
      <c r="G22" s="3"/>
      <c r="H22" s="3"/>
      <c r="I22" s="3"/>
      <c r="J22" s="3"/>
      <c r="K22" s="7"/>
      <c r="L22" s="3"/>
      <c r="M22" s="3"/>
      <c r="N22" s="13"/>
      <c r="P22" s="38"/>
      <c r="Q22" s="38"/>
      <c r="R22" s="34"/>
      <c r="S22" s="60"/>
      <c r="T22" s="61"/>
      <c r="U22" s="47"/>
      <c r="V22" s="26"/>
      <c r="W22" s="21"/>
    </row>
    <row r="23" spans="1:26" x14ac:dyDescent="0.2">
      <c r="A23" s="17">
        <v>22</v>
      </c>
      <c r="B23" s="67" t="s">
        <v>51</v>
      </c>
      <c r="C23" s="9">
        <v>0</v>
      </c>
      <c r="D23">
        <v>1</v>
      </c>
      <c r="E23" s="17">
        <v>38.200000000000003</v>
      </c>
      <c r="F23" s="3">
        <f>$C$23*$Y$3+(1-$C$23)*$Y$4</f>
        <v>91.2</v>
      </c>
      <c r="G23" s="3">
        <f>$C$23*$Z$3+(1-$C$23)*$Z$4</f>
        <v>123.21</v>
      </c>
      <c r="H23" s="3" t="s">
        <v>52</v>
      </c>
      <c r="I23" s="3"/>
      <c r="J23" s="3"/>
      <c r="K23" s="7">
        <v>0</v>
      </c>
      <c r="L23" s="3">
        <f>E23/1000/(C23/(1-C23)*$Z$3+$Z$4)*$Y$4*1000</f>
        <v>28.275626978329687</v>
      </c>
      <c r="M23" s="3" t="s">
        <v>25</v>
      </c>
      <c r="N23" s="68" t="s">
        <v>89</v>
      </c>
      <c r="O23">
        <v>1.7869999999999999</v>
      </c>
      <c r="P23" s="38">
        <f>O23*0.02/1000/$Y$3</f>
        <v>5.4665035178953814E-7</v>
      </c>
      <c r="Q23" s="38">
        <f>(E23-(P23*$Z$3*1000))/1000/$Z$4</f>
        <v>3.0967870785140311E-4</v>
      </c>
      <c r="R23" s="34">
        <f t="shared" si="3"/>
        <v>1.7621072466664407E-3</v>
      </c>
      <c r="S23" s="72">
        <f>AVERAGE(R23:R25)</f>
        <v>1.1450973141691619E-3</v>
      </c>
      <c r="T23" s="75">
        <f>STDEV(R23:R25)</f>
        <v>5.7068944966240896E-4</v>
      </c>
      <c r="U23" s="66">
        <f>_xlfn.CONFIDENCE.NORM('JPR-70'!$S$9,T23,3)</f>
        <v>6.4578403982576329E-4</v>
      </c>
      <c r="V23" s="29"/>
    </row>
    <row r="24" spans="1:26" x14ac:dyDescent="0.2">
      <c r="A24" s="17">
        <v>23</v>
      </c>
      <c r="B24" s="67"/>
      <c r="C24" s="9">
        <v>0</v>
      </c>
      <c r="D24">
        <v>2</v>
      </c>
      <c r="E24" s="17">
        <v>47.56</v>
      </c>
      <c r="F24" s="3">
        <f>$C$23*$Y$3+(1-$C$23)*$Y$4</f>
        <v>91.2</v>
      </c>
      <c r="G24" s="3">
        <f>$C$23*$Z$3+(1-$C$23)*$Z$4</f>
        <v>123.21</v>
      </c>
      <c r="H24" s="3" t="s">
        <v>52</v>
      </c>
      <c r="I24" s="3"/>
      <c r="J24" s="3"/>
      <c r="K24" s="7">
        <v>0</v>
      </c>
      <c r="L24" s="3">
        <f>E24/1000/(C24/(1-C24)*$Z$3+$Z$4)*$Y$4*1000</f>
        <v>35.203895787679578</v>
      </c>
      <c r="M24" s="3" t="s">
        <v>25</v>
      </c>
      <c r="N24" s="68"/>
      <c r="O24">
        <v>1.3089999999999999</v>
      </c>
      <c r="P24" s="38">
        <f>O24*0.02/1000/$Y$3</f>
        <v>4.0042826552462531E-7</v>
      </c>
      <c r="Q24" s="38">
        <f>(E24-(P24*$Z$3*1000))/1000/$Z$4</f>
        <v>3.8574314704773648E-4</v>
      </c>
      <c r="R24" s="34">
        <f t="shared" si="3"/>
        <v>1.0369932095847397E-3</v>
      </c>
      <c r="S24" s="72"/>
      <c r="T24" s="75"/>
      <c r="U24" s="66"/>
      <c r="V24" s="29"/>
    </row>
    <row r="25" spans="1:26" x14ac:dyDescent="0.2">
      <c r="A25" s="17">
        <v>24</v>
      </c>
      <c r="B25" s="67"/>
      <c r="C25" s="9">
        <v>0</v>
      </c>
      <c r="D25">
        <v>3</v>
      </c>
      <c r="E25" s="17">
        <v>33.43</v>
      </c>
      <c r="F25" s="3">
        <f>$C$23*$Y$3+(1-$C$23)*$Y$4</f>
        <v>91.2</v>
      </c>
      <c r="G25" s="3">
        <f>$C$23*$Z$3+(1-$C$23)*$Z$4</f>
        <v>123.21</v>
      </c>
      <c r="H25" s="3" t="s">
        <v>52</v>
      </c>
      <c r="I25" s="3"/>
      <c r="J25" s="3"/>
      <c r="K25" s="7">
        <v>0</v>
      </c>
      <c r="L25" s="3">
        <f>E25/1000/(C25/(1-C25)*$Z$3+$Z$4)*$Y$4*1000</f>
        <v>24.744874604334065</v>
      </c>
      <c r="M25" s="3" t="s">
        <v>25</v>
      </c>
      <c r="N25" s="68"/>
      <c r="O25">
        <v>0.56440000000000001</v>
      </c>
      <c r="P25" s="38">
        <f>O25*0.02/1000/$Y$3</f>
        <v>1.7265218721321507E-7</v>
      </c>
      <c r="Q25" s="38">
        <f>(E25-(P25*$Z$3*1000))/1000/$Z$4</f>
        <v>2.7121134295109638E-4</v>
      </c>
      <c r="R25" s="34">
        <f t="shared" si="3"/>
        <v>6.3619148625630522E-4</v>
      </c>
      <c r="S25" s="72"/>
      <c r="T25" s="75"/>
      <c r="U25" s="66"/>
      <c r="V25" s="29"/>
    </row>
    <row r="26" spans="1:26" ht="32" customHeight="1" x14ac:dyDescent="0.2">
      <c r="B26" s="12"/>
      <c r="C26" s="9"/>
      <c r="F26" s="3"/>
      <c r="G26" s="3"/>
      <c r="H26" s="3"/>
      <c r="I26" s="3"/>
      <c r="J26" s="3"/>
      <c r="K26" s="7"/>
      <c r="L26" s="3"/>
      <c r="M26" s="3"/>
      <c r="N26" s="13"/>
      <c r="O26" s="1" t="s">
        <v>90</v>
      </c>
      <c r="P26" s="1" t="s">
        <v>116</v>
      </c>
      <c r="Q26" t="s">
        <v>128</v>
      </c>
      <c r="R26" s="1" t="s">
        <v>91</v>
      </c>
      <c r="S26" s="1"/>
      <c r="T26" s="1" t="s">
        <v>117</v>
      </c>
      <c r="U26" t="s">
        <v>129</v>
      </c>
      <c r="V26" s="1" t="s">
        <v>127</v>
      </c>
    </row>
    <row r="27" spans="1:26" x14ac:dyDescent="0.2">
      <c r="A27" s="17">
        <v>19</v>
      </c>
      <c r="B27" s="67" t="s">
        <v>47</v>
      </c>
      <c r="C27" s="9">
        <v>1</v>
      </c>
      <c r="D27">
        <v>1</v>
      </c>
      <c r="E27" s="17">
        <v>35.71</v>
      </c>
      <c r="F27" s="3">
        <f>$C$27*$Y$3+(1-$C$27)*$Y$4</f>
        <v>65.38</v>
      </c>
      <c r="G27" s="3">
        <f>$C$27*$Z$3+(1-$C$27)*$Z$4</f>
        <v>81.38</v>
      </c>
      <c r="H27" s="3"/>
      <c r="I27" s="3" t="s">
        <v>52</v>
      </c>
      <c r="J27" s="3" t="s">
        <v>52</v>
      </c>
      <c r="K27" s="7">
        <f>E27/1000/($Z$3+(1-C27)/C27*$Z$4)*$Y$3*1000</f>
        <v>28.689110346522483</v>
      </c>
      <c r="L27" s="3">
        <v>0</v>
      </c>
      <c r="M27" s="3">
        <f>K27/0.1*1/50</f>
        <v>5.7378220693044968</v>
      </c>
      <c r="N27" s="68" t="s">
        <v>62</v>
      </c>
      <c r="O27">
        <v>0.3553</v>
      </c>
      <c r="P27" s="38">
        <f>O27*0.02/1000/$Y$5</f>
        <v>6.1898954703832759E-8</v>
      </c>
      <c r="Q27" s="58">
        <f>P27/(P27+T27+V27)</f>
        <v>1.4108206281513957E-4</v>
      </c>
      <c r="R27" s="30">
        <v>1.355</v>
      </c>
      <c r="S27" s="30"/>
      <c r="T27" s="31">
        <f>R27*0.02/1000/$Y$4</f>
        <v>2.971491228070175E-7</v>
      </c>
      <c r="U27" s="58">
        <f>T27/(P27+T27+V27)</f>
        <v>6.7727171500567274E-4</v>
      </c>
      <c r="V27" s="38">
        <f>(E27-(O27+R27)*0.02)/1000/$Z$3</f>
        <v>4.3838527893831414E-4</v>
      </c>
      <c r="W27" s="49">
        <f>V27/(P27+T27+V27)</f>
        <v>0.9991816462221792</v>
      </c>
      <c r="X27" s="66">
        <f>AVERAGE(W27:W29)</f>
        <v>0.99912774135268101</v>
      </c>
      <c r="Y27" s="71">
        <f>_xlfn.STDEV.P(W27:W29)</f>
        <v>3.8129235636670116E-5</v>
      </c>
      <c r="Z27" s="77">
        <f>_xlfn.CONFIDENCE.NORM('JPR-70'!$S$9,Y27,3)</f>
        <v>4.3146499097684673E-5</v>
      </c>
    </row>
    <row r="28" spans="1:26" x14ac:dyDescent="0.2">
      <c r="A28" s="17">
        <v>20</v>
      </c>
      <c r="B28" s="67"/>
      <c r="C28" s="9">
        <v>1</v>
      </c>
      <c r="D28">
        <v>2</v>
      </c>
      <c r="E28" s="17">
        <v>36.840000000000003</v>
      </c>
      <c r="F28" s="3">
        <f>$C$27*$Y$3+(1-$C$27)*$Y$4</f>
        <v>65.38</v>
      </c>
      <c r="G28" s="3">
        <f>$C$27*$Z$3+(1-$C$27)*$Z$4</f>
        <v>81.38</v>
      </c>
      <c r="H28" s="3"/>
      <c r="I28" s="3" t="s">
        <v>52</v>
      </c>
      <c r="J28" s="3" t="s">
        <v>52</v>
      </c>
      <c r="K28" s="7">
        <f>E28/1000/($Z$3+(1-C28)/C28*$Z$4)*$Y$3*1000</f>
        <v>29.596942737773414</v>
      </c>
      <c r="L28" s="3">
        <v>0</v>
      </c>
      <c r="M28" s="3">
        <f t="shared" ref="M28:M29" si="9">K28/0.05*2/100</f>
        <v>11.838777095109364</v>
      </c>
      <c r="N28" s="68"/>
      <c r="O28">
        <v>0.44990000000000002</v>
      </c>
      <c r="P28" s="38">
        <f t="shared" ref="P28:P29" si="10">O28*0.02/1000/$Y$5</f>
        <v>7.8379790940766563E-8</v>
      </c>
      <c r="Q28" s="58">
        <f t="shared" ref="Q28:Q29" si="11">P28/(P28+T28+V28)</f>
        <v>1.731694015054417E-4</v>
      </c>
      <c r="R28" s="30">
        <v>1.5009999999999999</v>
      </c>
      <c r="S28" s="30"/>
      <c r="T28" s="31">
        <f t="shared" ref="T28:T29" si="12">R28*0.02/1000/$Y$4</f>
        <v>3.291666666666666E-7</v>
      </c>
      <c r="U28" s="58">
        <f t="shared" ref="U28:U29" si="13">T28/(P28+T28+V28)</f>
        <v>7.2724861827311218E-4</v>
      </c>
      <c r="V28" s="38">
        <f t="shared" ref="V28:V29" si="14">(E28-(O28+R28)*0.02)/1000/$Z$3</f>
        <v>4.5221162447775873E-4</v>
      </c>
      <c r="W28" s="49">
        <f t="shared" ref="W28:W29" si="15">V28/(P28+T28+V28)</f>
        <v>0.99909958198022153</v>
      </c>
      <c r="X28" s="67"/>
      <c r="Y28" s="71"/>
      <c r="Z28" s="77"/>
    </row>
    <row r="29" spans="1:26" x14ac:dyDescent="0.2">
      <c r="A29" s="17">
        <v>21</v>
      </c>
      <c r="B29" s="67"/>
      <c r="C29" s="9">
        <v>1</v>
      </c>
      <c r="D29">
        <v>3</v>
      </c>
      <c r="E29" s="17">
        <v>32.229999999999997</v>
      </c>
      <c r="F29" s="3">
        <f>$C$27*$Y$3+(1-$C$27)*$Y$4</f>
        <v>65.38</v>
      </c>
      <c r="G29" s="3">
        <f>$C$27*$Z$3+(1-$C$27)*$Z$4</f>
        <v>81.38</v>
      </c>
      <c r="H29" s="3"/>
      <c r="I29" s="3" t="s">
        <v>52</v>
      </c>
      <c r="J29" s="3" t="s">
        <v>52</v>
      </c>
      <c r="K29" s="7">
        <f>E29/1000/($Z$3+(1-C29)/C29*$Z$4)*$Y$3*1000</f>
        <v>25.893307938068318</v>
      </c>
      <c r="L29" s="3">
        <v>0</v>
      </c>
      <c r="M29" s="3">
        <f t="shared" si="9"/>
        <v>10.357323175227327</v>
      </c>
      <c r="N29" s="68"/>
      <c r="O29">
        <v>0.39839999999999998</v>
      </c>
      <c r="P29" s="38">
        <f t="shared" si="10"/>
        <v>6.9407665505226471E-8</v>
      </c>
      <c r="Q29" s="58">
        <f t="shared" si="11"/>
        <v>1.7528063905592359E-4</v>
      </c>
      <c r="R29" s="30">
        <v>1.3049999999999999</v>
      </c>
      <c r="S29" s="30"/>
      <c r="T29" s="31">
        <f t="shared" si="12"/>
        <v>2.8618421052631574E-7</v>
      </c>
      <c r="U29" s="58">
        <f t="shared" si="13"/>
        <v>7.227235053020233E-4</v>
      </c>
      <c r="V29" s="38">
        <f t="shared" si="14"/>
        <v>3.9562462521504051E-4</v>
      </c>
      <c r="W29" s="49">
        <f t="shared" si="15"/>
        <v>0.99910199585564208</v>
      </c>
      <c r="X29" s="67"/>
      <c r="Y29" s="71"/>
      <c r="Z29" s="77"/>
    </row>
    <row r="30" spans="1:26" x14ac:dyDescent="0.2">
      <c r="B30" s="12"/>
      <c r="C30" s="5"/>
      <c r="Q30" s="78">
        <f>AVERAGE(Q27:Q29)</f>
        <v>1.6317736779216828E-4</v>
      </c>
      <c r="U30" s="78">
        <f>AVERAGE(U27:U29)</f>
        <v>7.0908127952693607E-4</v>
      </c>
    </row>
    <row r="31" spans="1:26" x14ac:dyDescent="0.2">
      <c r="A31" s="4"/>
      <c r="B31" s="6"/>
      <c r="C31" s="5"/>
      <c r="Q31" s="78"/>
      <c r="U31" s="78"/>
    </row>
    <row r="32" spans="1:26" x14ac:dyDescent="0.2">
      <c r="A32" s="4"/>
      <c r="B32" s="6"/>
      <c r="C32" s="6"/>
      <c r="Q32" s="78"/>
      <c r="U32" s="78"/>
    </row>
    <row r="33" spans="1:21" x14ac:dyDescent="0.2">
      <c r="A33" s="4"/>
      <c r="B33" s="6"/>
      <c r="C33" s="6"/>
      <c r="Q33" s="58">
        <f>STDEV(Q27:Q29)</f>
        <v>1.9164190760884575E-5</v>
      </c>
      <c r="U33" s="58">
        <f>STDEV(U27:U29)</f>
        <v>2.7640648656002819E-5</v>
      </c>
    </row>
    <row r="34" spans="1:21" x14ac:dyDescent="0.2">
      <c r="A34" s="17" t="s">
        <v>57</v>
      </c>
    </row>
    <row r="35" spans="1:21" x14ac:dyDescent="0.2">
      <c r="A35" s="28" t="s">
        <v>85</v>
      </c>
    </row>
  </sheetData>
  <mergeCells count="57">
    <mergeCell ref="Z27:Z29"/>
    <mergeCell ref="U30:U32"/>
    <mergeCell ref="Q30:Q32"/>
    <mergeCell ref="S23:S25"/>
    <mergeCell ref="X27:X29"/>
    <mergeCell ref="Y27:Y29"/>
    <mergeCell ref="T23:T25"/>
    <mergeCell ref="U23:U25"/>
    <mergeCell ref="A1:D1"/>
    <mergeCell ref="G1:L1"/>
    <mergeCell ref="B4:B6"/>
    <mergeCell ref="N4:N6"/>
    <mergeCell ref="B7:B9"/>
    <mergeCell ref="N7:N9"/>
    <mergeCell ref="H2:J2"/>
    <mergeCell ref="W4:W6"/>
    <mergeCell ref="U7:U9"/>
    <mergeCell ref="V7:V9"/>
    <mergeCell ref="W7:W9"/>
    <mergeCell ref="B13:B15"/>
    <mergeCell ref="N13:N15"/>
    <mergeCell ref="T4:T6"/>
    <mergeCell ref="T7:T9"/>
    <mergeCell ref="T10:T12"/>
    <mergeCell ref="T13:T15"/>
    <mergeCell ref="B10:B12"/>
    <mergeCell ref="N10:N12"/>
    <mergeCell ref="S4:S6"/>
    <mergeCell ref="S7:S9"/>
    <mergeCell ref="S10:S12"/>
    <mergeCell ref="S13:S15"/>
    <mergeCell ref="V19:V21"/>
    <mergeCell ref="U4:U6"/>
    <mergeCell ref="V4:V6"/>
    <mergeCell ref="B16:B18"/>
    <mergeCell ref="N16:N18"/>
    <mergeCell ref="T16:T18"/>
    <mergeCell ref="T19:T21"/>
    <mergeCell ref="U19:U21"/>
    <mergeCell ref="S16:S18"/>
    <mergeCell ref="S19:S21"/>
    <mergeCell ref="W19:W21"/>
    <mergeCell ref="B27:B29"/>
    <mergeCell ref="W10:W12"/>
    <mergeCell ref="U13:U15"/>
    <mergeCell ref="V13:V15"/>
    <mergeCell ref="W13:W15"/>
    <mergeCell ref="U16:U18"/>
    <mergeCell ref="V16:V18"/>
    <mergeCell ref="W16:W18"/>
    <mergeCell ref="U10:U12"/>
    <mergeCell ref="V10:V12"/>
    <mergeCell ref="B19:B21"/>
    <mergeCell ref="N19:N21"/>
    <mergeCell ref="N27:N29"/>
    <mergeCell ref="B23:B25"/>
    <mergeCell ref="N23:N25"/>
  </mergeCells>
  <phoneticPr fontId="2" type="noConversion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B6178-DD3F-4541-B71E-595BE22FEFBB}">
  <dimension ref="A1:AA37"/>
  <sheetViews>
    <sheetView topLeftCell="H1" zoomScale="80" zoomScaleNormal="80" workbookViewId="0">
      <selection activeCell="X27" sqref="X27"/>
    </sheetView>
  </sheetViews>
  <sheetFormatPr baseColWidth="10" defaultRowHeight="16" x14ac:dyDescent="0.2"/>
  <cols>
    <col min="1" max="1" width="12.6640625" bestFit="1" customWidth="1"/>
    <col min="2" max="2" width="9.1640625" bestFit="1" customWidth="1"/>
    <col min="3" max="3" width="11.1640625" bestFit="1" customWidth="1"/>
    <col min="4" max="4" width="9.83203125" bestFit="1" customWidth="1"/>
    <col min="5" max="5" width="38" bestFit="1" customWidth="1"/>
    <col min="6" max="6" width="18.83203125" bestFit="1" customWidth="1"/>
    <col min="7" max="7" width="24.1640625" customWidth="1"/>
    <col min="8" max="9" width="11.6640625" bestFit="1" customWidth="1"/>
    <col min="10" max="10" width="17.6640625" bestFit="1" customWidth="1"/>
    <col min="11" max="11" width="8" bestFit="1" customWidth="1"/>
    <col min="12" max="12" width="17" bestFit="1" customWidth="1"/>
    <col min="13" max="13" width="22.1640625" customWidth="1"/>
    <col min="14" max="14" width="15.6640625" bestFit="1" customWidth="1"/>
    <col min="16" max="16" width="9.6640625" bestFit="1" customWidth="1"/>
    <col min="17" max="17" width="8.83203125" customWidth="1"/>
    <col min="18" max="20" width="14" customWidth="1"/>
    <col min="21" max="21" width="15.6640625" style="44" bestFit="1" customWidth="1"/>
    <col min="22" max="22" width="12.1640625" customWidth="1"/>
    <col min="23" max="23" width="8.6640625" bestFit="1" customWidth="1"/>
    <col min="24" max="24" width="15.6640625" style="44" bestFit="1" customWidth="1"/>
    <col min="25" max="25" width="15.6640625" customWidth="1"/>
    <col min="26" max="26" width="9.83203125" style="35" bestFit="1" customWidth="1"/>
  </cols>
  <sheetData>
    <row r="1" spans="1:27" x14ac:dyDescent="0.2">
      <c r="A1" s="70" t="s">
        <v>53</v>
      </c>
      <c r="B1" s="70"/>
      <c r="C1" s="70"/>
      <c r="D1" s="70"/>
      <c r="E1" t="s">
        <v>46</v>
      </c>
      <c r="G1" s="70" t="s">
        <v>34</v>
      </c>
      <c r="H1" s="70"/>
      <c r="I1" s="70"/>
      <c r="M1" s="1"/>
    </row>
    <row r="2" spans="1:27" ht="51" x14ac:dyDescent="0.2">
      <c r="A2" t="s">
        <v>1</v>
      </c>
      <c r="B2" t="s">
        <v>3</v>
      </c>
      <c r="C2" s="1" t="s">
        <v>7</v>
      </c>
      <c r="D2" s="1" t="s">
        <v>5</v>
      </c>
      <c r="E2" s="1" t="s">
        <v>4</v>
      </c>
      <c r="F2" s="1" t="s">
        <v>30</v>
      </c>
      <c r="G2" s="1" t="s">
        <v>31</v>
      </c>
      <c r="H2" s="1" t="s">
        <v>28</v>
      </c>
      <c r="I2" s="1" t="s">
        <v>12</v>
      </c>
      <c r="J2" s="1" t="s">
        <v>33</v>
      </c>
      <c r="K2" s="1" t="s">
        <v>115</v>
      </c>
      <c r="L2" s="1" t="s">
        <v>114</v>
      </c>
      <c r="M2" s="1" t="s">
        <v>10</v>
      </c>
      <c r="N2" s="1" t="s">
        <v>42</v>
      </c>
      <c r="O2" s="1" t="s">
        <v>116</v>
      </c>
      <c r="P2" s="1" t="s">
        <v>117</v>
      </c>
      <c r="Q2" s="1" t="s">
        <v>118</v>
      </c>
      <c r="R2" s="1" t="s">
        <v>119</v>
      </c>
      <c r="S2" s="1" t="s">
        <v>70</v>
      </c>
      <c r="T2" s="1" t="s">
        <v>120</v>
      </c>
      <c r="U2" s="45" t="s">
        <v>93</v>
      </c>
      <c r="V2" s="1" t="s">
        <v>131</v>
      </c>
      <c r="W2" s="1" t="s">
        <v>94</v>
      </c>
      <c r="X2" s="45" t="s">
        <v>95</v>
      </c>
      <c r="Y2" s="1" t="s">
        <v>117</v>
      </c>
      <c r="Z2" s="36" t="s">
        <v>92</v>
      </c>
      <c r="AA2" s="1"/>
    </row>
    <row r="3" spans="1:27" x14ac:dyDescent="0.2">
      <c r="A3" s="27">
        <v>1</v>
      </c>
      <c r="B3" s="67" t="s">
        <v>74</v>
      </c>
      <c r="C3" s="10">
        <v>5.0000000000000001E-3</v>
      </c>
      <c r="D3">
        <v>1</v>
      </c>
      <c r="E3" s="27">
        <v>43.72</v>
      </c>
      <c r="F3" s="3">
        <f>$C$3*$M$31+(1-$C$3)*$M$32</f>
        <v>91.317999999999998</v>
      </c>
      <c r="G3" s="3">
        <f>$C$3*$N$31+(1-$C$3)*$N$32</f>
        <v>123.28795</v>
      </c>
      <c r="H3" s="7">
        <f t="shared" ref="H3:H23" si="0">E3/1000/($N$31+(1-C3)/C3*$N$32)*$M$31*1000</f>
        <v>0.20355014419495179</v>
      </c>
      <c r="I3" s="3">
        <f t="shared" ref="I3:I20" si="1">E3/1000/(C3/(1-C3)*$N$31+$N$32)*$M$32*1000</f>
        <v>32.179362865551745</v>
      </c>
      <c r="J3" s="3">
        <f>H3/$M$3</f>
        <v>4.0710028838990358</v>
      </c>
      <c r="K3" s="3" t="s">
        <v>52</v>
      </c>
      <c r="L3" s="3"/>
      <c r="M3" s="53">
        <v>0.05</v>
      </c>
      <c r="N3" s="32">
        <v>4.8899999999999997</v>
      </c>
      <c r="O3" s="38">
        <f>N3*$M$3/1000/$M$31</f>
        <v>2.1297909407665505E-6</v>
      </c>
      <c r="P3" s="41">
        <f>(E3-(O3*$N$31*1000))/1000/$N$32</f>
        <v>3.5244205029966402E-4</v>
      </c>
      <c r="Q3" s="42">
        <f>O3/(O3+P3)</f>
        <v>6.0066556140377959E-3</v>
      </c>
      <c r="R3" s="82">
        <f>AVERAGE(Q3:Q5)</f>
        <v>5.8216526207424471E-3</v>
      </c>
      <c r="S3" s="82">
        <f>STDEV(Q3:Q5)</f>
        <v>4.8685655634689084E-4</v>
      </c>
      <c r="T3" s="82">
        <f>_xlfn.CONFIDENCE.NORM('JPR-70'!$S$9,S3,3)</f>
        <v>5.5091993370359337E-4</v>
      </c>
      <c r="U3" s="46">
        <v>0.2145</v>
      </c>
      <c r="V3" s="38">
        <f>U3*M3/1000/$M$33</f>
        <v>1.6404099112878556E-7</v>
      </c>
      <c r="W3" s="51">
        <f>U3*M3/E3</f>
        <v>2.4531107044830741E-4</v>
      </c>
    </row>
    <row r="4" spans="1:27" x14ac:dyDescent="0.2">
      <c r="A4" s="27">
        <v>2</v>
      </c>
      <c r="B4" s="67"/>
      <c r="C4" s="10">
        <v>5.0000000000000001E-3</v>
      </c>
      <c r="D4">
        <v>2</v>
      </c>
      <c r="E4" s="27">
        <v>48.11</v>
      </c>
      <c r="F4" s="3">
        <f>$C$3*$M$31+(1-$C$3)*$M$32</f>
        <v>91.317999999999998</v>
      </c>
      <c r="G4" s="3">
        <f>$C$3*$N$31+(1-$C$3)*$N$32</f>
        <v>123.28795</v>
      </c>
      <c r="H4" s="7">
        <f t="shared" si="0"/>
        <v>0.22398896242495722</v>
      </c>
      <c r="I4" s="3">
        <f t="shared" si="1"/>
        <v>35.410547746150378</v>
      </c>
      <c r="J4" s="3">
        <f>H4/$M$3</f>
        <v>4.4797792484991446</v>
      </c>
      <c r="K4" s="3" t="s">
        <v>52</v>
      </c>
      <c r="L4" s="3"/>
      <c r="M4" s="53">
        <v>0.05</v>
      </c>
      <c r="N4" s="4">
        <v>4.7210000000000001</v>
      </c>
      <c r="O4" s="38">
        <f t="shared" ref="O4" si="2">N4*$M$3/1000/$M$31</f>
        <v>2.0561846689895473E-6</v>
      </c>
      <c r="P4" s="41">
        <f t="shared" ref="P4:P17" si="3">(E4-(O4*$N$31*1000))/1000/$N$32</f>
        <v>3.8815519493502353E-4</v>
      </c>
      <c r="Q4" s="42">
        <f t="shared" ref="Q4:Q17" si="4">O4/(O4+P4)</f>
        <v>5.269412365872481E-3</v>
      </c>
      <c r="R4" s="82"/>
      <c r="S4" s="82"/>
      <c r="T4" s="82"/>
      <c r="U4" s="46">
        <v>0.1991</v>
      </c>
      <c r="V4" s="38">
        <f t="shared" ref="V4:V23" si="5">U4*M4/1000/$M$33</f>
        <v>1.5226368920159072E-7</v>
      </c>
      <c r="W4" s="51">
        <f t="shared" ref="W4:W17" si="6">U4*M4/E4</f>
        <v>2.069216379131158E-4</v>
      </c>
    </row>
    <row r="5" spans="1:27" x14ac:dyDescent="0.2">
      <c r="A5" s="27">
        <v>3</v>
      </c>
      <c r="B5" s="67"/>
      <c r="C5" s="10">
        <v>5.0000000000000001E-3</v>
      </c>
      <c r="D5">
        <v>3</v>
      </c>
      <c r="E5" s="27">
        <v>40.619999999999997</v>
      </c>
      <c r="F5" s="3">
        <f>$C$3*$M$31+(1-$C$3)*$M$32</f>
        <v>91.317999999999998</v>
      </c>
      <c r="G5" s="3">
        <f>$C$3*$N$31+(1-$C$3)*$N$32</f>
        <v>123.28795</v>
      </c>
      <c r="H5" s="7">
        <f t="shared" si="0"/>
        <v>0.18911726571818252</v>
      </c>
      <c r="I5" s="3">
        <f t="shared" si="1"/>
        <v>29.897660558067518</v>
      </c>
      <c r="J5" s="3">
        <f>H5/$M$3</f>
        <v>3.7823453143636501</v>
      </c>
      <c r="K5" s="3" t="s">
        <v>52</v>
      </c>
      <c r="L5" s="3"/>
      <c r="M5" s="53">
        <v>0.05</v>
      </c>
      <c r="N5" s="4">
        <v>4.681</v>
      </c>
      <c r="O5" s="38">
        <f>N5*$M$3/1000/$M$31</f>
        <v>2.0387630662020906E-6</v>
      </c>
      <c r="P5" s="41">
        <f t="shared" si="3"/>
        <v>3.2738430067698359E-4</v>
      </c>
      <c r="Q5" s="42">
        <f t="shared" si="4"/>
        <v>6.1888898823170627E-3</v>
      </c>
      <c r="R5" s="82"/>
      <c r="S5" s="82"/>
      <c r="T5" s="82"/>
      <c r="U5" s="46">
        <v>0.2087</v>
      </c>
      <c r="V5" s="38">
        <f t="shared" si="5"/>
        <v>1.5960538390945244E-7</v>
      </c>
      <c r="W5" s="51">
        <f t="shared" si="6"/>
        <v>2.5689315608074843E-4</v>
      </c>
    </row>
    <row r="6" spans="1:27" x14ac:dyDescent="0.2">
      <c r="A6" s="27">
        <v>4</v>
      </c>
      <c r="B6" s="67" t="s">
        <v>76</v>
      </c>
      <c r="C6" s="9">
        <v>0.02</v>
      </c>
      <c r="D6">
        <v>1</v>
      </c>
      <c r="E6" s="27">
        <v>24.94</v>
      </c>
      <c r="F6" s="3">
        <f>$C$6*$M$31+(1-$C$6)*$M$32</f>
        <v>91.672000000000011</v>
      </c>
      <c r="G6" s="3">
        <f>$C$6*$N$31+(1-$C$6)*$N$32</f>
        <v>123.52179999999998</v>
      </c>
      <c r="H6" s="7">
        <f t="shared" si="0"/>
        <v>0.46358003202673537</v>
      </c>
      <c r="I6" s="3">
        <f t="shared" si="1"/>
        <v>18.045700758894384</v>
      </c>
      <c r="J6" s="3">
        <f>H6/$M$6</f>
        <v>9.2716006405347073</v>
      </c>
      <c r="K6" s="3" t="s">
        <v>52</v>
      </c>
      <c r="L6" s="3"/>
      <c r="M6" s="53">
        <v>0.05</v>
      </c>
      <c r="N6" s="4">
        <v>10.500999999999999</v>
      </c>
      <c r="O6" s="38">
        <f>N6*$M$6/1000/$M$31</f>
        <v>4.5736062717770038E-6</v>
      </c>
      <c r="P6" s="41">
        <f t="shared" si="3"/>
        <v>1.9726632131707942E-4</v>
      </c>
      <c r="Q6" s="42">
        <f t="shared" si="4"/>
        <v>2.265957150506584E-2</v>
      </c>
      <c r="R6" s="82">
        <f t="shared" ref="R6" si="7">AVERAGE(Q6:Q8)</f>
        <v>2.277231909036383E-2</v>
      </c>
      <c r="S6" s="82">
        <f>STDEV(Q6:Q8)</f>
        <v>9.9845074235937713E-5</v>
      </c>
      <c r="T6" s="82">
        <f>_xlfn.CONFIDENCE.NORM('JPR-70'!$S$9,S6,3)</f>
        <v>1.1298326162316341E-4</v>
      </c>
      <c r="U6" s="46">
        <v>0.17460000000000001</v>
      </c>
      <c r="V6" s="38">
        <f t="shared" si="5"/>
        <v>1.3352707249923524E-7</v>
      </c>
      <c r="W6" s="51">
        <f t="shared" si="6"/>
        <v>3.5004009623095428E-4</v>
      </c>
    </row>
    <row r="7" spans="1:27" x14ac:dyDescent="0.2">
      <c r="A7" s="27">
        <v>5</v>
      </c>
      <c r="B7" s="67"/>
      <c r="C7" s="9">
        <v>0.02</v>
      </c>
      <c r="D7">
        <v>2</v>
      </c>
      <c r="E7" s="27">
        <v>23.28</v>
      </c>
      <c r="F7" s="3">
        <f>$C$6*$M$31+(1-$C$6)*$M$32</f>
        <v>91.672000000000011</v>
      </c>
      <c r="G7" s="3">
        <f>$C$6*$N$31+(1-$C$6)*$N$32</f>
        <v>123.52179999999998</v>
      </c>
      <c r="H7" s="7">
        <f t="shared" si="0"/>
        <v>0.43272426405703285</v>
      </c>
      <c r="I7" s="3">
        <f t="shared" si="1"/>
        <v>16.844583547195722</v>
      </c>
      <c r="J7" s="3">
        <f t="shared" ref="J7:J8" si="8">H7/$M$6</f>
        <v>8.6544852811406567</v>
      </c>
      <c r="K7" s="3" t="s">
        <v>52</v>
      </c>
      <c r="L7" s="3"/>
      <c r="M7" s="53">
        <v>0.05</v>
      </c>
      <c r="N7" s="4">
        <v>9.8840000000000003</v>
      </c>
      <c r="O7" s="38">
        <f t="shared" ref="O7:O8" si="9">N7*$M$6/1000/$M$31</f>
        <v>4.3048780487804876E-6</v>
      </c>
      <c r="P7" s="41">
        <f t="shared" si="3"/>
        <v>1.8409611985089906E-4</v>
      </c>
      <c r="Q7" s="42">
        <f t="shared" si="4"/>
        <v>2.2849550144488962E-2</v>
      </c>
      <c r="R7" s="82"/>
      <c r="S7" s="82"/>
      <c r="T7" s="82"/>
      <c r="U7" s="46">
        <v>0.1537</v>
      </c>
      <c r="V7" s="38">
        <f t="shared" si="5"/>
        <v>1.1754359131232794E-7</v>
      </c>
      <c r="W7" s="51">
        <f t="shared" si="6"/>
        <v>3.3011168384879726E-4</v>
      </c>
    </row>
    <row r="8" spans="1:27" x14ac:dyDescent="0.2">
      <c r="A8" s="27">
        <v>6</v>
      </c>
      <c r="B8" s="67"/>
      <c r="C8" s="9">
        <v>0.02</v>
      </c>
      <c r="D8">
        <v>3</v>
      </c>
      <c r="E8" s="27">
        <v>23.91</v>
      </c>
      <c r="F8" s="3">
        <f>$C$6*$M$31+(1-$C$6)*$M$32</f>
        <v>91.672000000000011</v>
      </c>
      <c r="G8" s="3">
        <f>$C$6*$N$31+(1-$C$6)*$N$32</f>
        <v>123.52179999999998</v>
      </c>
      <c r="H8" s="7">
        <f t="shared" si="0"/>
        <v>0.44443458563589577</v>
      </c>
      <c r="I8" s="3">
        <f t="shared" si="1"/>
        <v>17.300429235972921</v>
      </c>
      <c r="J8" s="3">
        <f t="shared" si="8"/>
        <v>8.8886917127179146</v>
      </c>
      <c r="K8" s="3" t="s">
        <v>52</v>
      </c>
      <c r="L8" s="3"/>
      <c r="M8" s="53">
        <v>0.05</v>
      </c>
      <c r="N8" s="4">
        <v>10.132999999999999</v>
      </c>
      <c r="O8" s="38">
        <f t="shared" si="9"/>
        <v>4.4133275261324038E-6</v>
      </c>
      <c r="P8" s="41">
        <f t="shared" si="3"/>
        <v>1.8908716938051149E-4</v>
      </c>
      <c r="Q8" s="42">
        <f t="shared" si="4"/>
        <v>2.2807835621536696E-2</v>
      </c>
      <c r="R8" s="82"/>
      <c r="S8" s="82"/>
      <c r="T8" s="82"/>
      <c r="U8" s="46">
        <v>0.15329999999999999</v>
      </c>
      <c r="V8" s="38">
        <f t="shared" si="5"/>
        <v>1.1723768736616703E-7</v>
      </c>
      <c r="W8" s="51">
        <f t="shared" si="6"/>
        <v>3.2057716436637392E-4</v>
      </c>
    </row>
    <row r="9" spans="1:27" x14ac:dyDescent="0.2">
      <c r="A9" s="27">
        <v>7</v>
      </c>
      <c r="B9" s="67" t="s">
        <v>73</v>
      </c>
      <c r="C9" s="10">
        <v>0.05</v>
      </c>
      <c r="D9">
        <v>1</v>
      </c>
      <c r="E9" s="27">
        <v>19.32</v>
      </c>
      <c r="F9" s="3">
        <f>$C$9*$M$31+(1-$C$9)*$M$32</f>
        <v>92.38</v>
      </c>
      <c r="G9" s="3">
        <f>$C$9*$N$31+(1-$C$9)*$N$32</f>
        <v>123.98949999999999</v>
      </c>
      <c r="H9" s="7">
        <f t="shared" si="0"/>
        <v>0.89440476814568992</v>
      </c>
      <c r="I9" s="3">
        <f t="shared" si="1"/>
        <v>13.500214131035291</v>
      </c>
      <c r="J9" s="3">
        <f>H9/$M$9</f>
        <v>17.888095362913798</v>
      </c>
      <c r="K9" s="3" t="s">
        <v>52</v>
      </c>
      <c r="L9" s="3"/>
      <c r="M9" s="53">
        <v>0.05</v>
      </c>
      <c r="N9" s="4">
        <v>17.738</v>
      </c>
      <c r="O9" s="38">
        <f>N9*$M$9/1000/$M$31</f>
        <v>7.7256097560975608E-6</v>
      </c>
      <c r="P9" s="41">
        <f t="shared" si="3"/>
        <v>1.4810230797706079E-4</v>
      </c>
      <c r="Q9" s="42">
        <f t="shared" si="4"/>
        <v>4.9577828340920206E-2</v>
      </c>
      <c r="R9" s="82">
        <f t="shared" ref="R9" si="10">AVERAGE(Q9:Q11)</f>
        <v>5.0183313374968064E-2</v>
      </c>
      <c r="S9" s="82">
        <f>STDEV(Q9:Q11)</f>
        <v>8.3169980667968115E-4</v>
      </c>
      <c r="T9" s="82">
        <f>_xlfn.CONFIDENCE.NORM('JPR-70'!$S$9,S9,3)</f>
        <v>9.4113963627263692E-4</v>
      </c>
      <c r="U9" s="46">
        <v>0.1434</v>
      </c>
      <c r="V9" s="38">
        <f t="shared" si="5"/>
        <v>1.0966656469868462E-7</v>
      </c>
      <c r="W9" s="51">
        <f t="shared" si="6"/>
        <v>3.7111801242236027E-4</v>
      </c>
    </row>
    <row r="10" spans="1:27" x14ac:dyDescent="0.2">
      <c r="A10" s="27">
        <v>8</v>
      </c>
      <c r="B10" s="67"/>
      <c r="C10" s="10">
        <v>0.05</v>
      </c>
      <c r="D10">
        <v>2</v>
      </c>
      <c r="E10" s="27">
        <v>18.97</v>
      </c>
      <c r="F10" s="3">
        <f>$C$9*$M$31+(1-$C$9)*$M$32</f>
        <v>92.38</v>
      </c>
      <c r="G10" s="3">
        <f>$C$9*$N$31+(1-$C$9)*$N$32</f>
        <v>123.98949999999999</v>
      </c>
      <c r="H10" s="7">
        <f t="shared" si="0"/>
        <v>0.87820178321551423</v>
      </c>
      <c r="I10" s="3">
        <f t="shared" si="1"/>
        <v>13.255645034458562</v>
      </c>
      <c r="J10" s="3">
        <f t="shared" ref="J10:J11" si="11">H10/$M$9</f>
        <v>17.564035664310282</v>
      </c>
      <c r="K10" s="3" t="s">
        <v>52</v>
      </c>
      <c r="L10" s="3"/>
      <c r="M10" s="53">
        <v>0.05</v>
      </c>
      <c r="N10" s="4">
        <v>17.959</v>
      </c>
      <c r="O10" s="38">
        <f t="shared" ref="O10:O11" si="12">N10*$M$9/1000/$M$31</f>
        <v>7.8218641114982574E-6</v>
      </c>
      <c r="P10" s="41">
        <f t="shared" si="3"/>
        <v>1.4515319585523936E-4</v>
      </c>
      <c r="Q10" s="42">
        <f t="shared" si="4"/>
        <v>5.1131629647336085E-2</v>
      </c>
      <c r="R10" s="82"/>
      <c r="S10" s="82"/>
      <c r="T10" s="82"/>
      <c r="U10" s="46">
        <v>0.13650000000000001</v>
      </c>
      <c r="V10" s="38">
        <f t="shared" si="5"/>
        <v>1.0438972162740902E-7</v>
      </c>
      <c r="W10" s="51">
        <f t="shared" si="6"/>
        <v>3.5977859778597794E-4</v>
      </c>
    </row>
    <row r="11" spans="1:27" x14ac:dyDescent="0.2">
      <c r="A11" s="27">
        <v>9</v>
      </c>
      <c r="B11" s="67"/>
      <c r="C11" s="10">
        <v>0.05</v>
      </c>
      <c r="D11">
        <v>3</v>
      </c>
      <c r="E11" s="27">
        <v>24.14</v>
      </c>
      <c r="F11" s="3">
        <f>$C$9*$M$31+(1-$C$9)*$M$32</f>
        <v>92.38</v>
      </c>
      <c r="G11" s="3">
        <f>$C$9*$N$31+(1-$C$9)*$N$32</f>
        <v>123.98949999999999</v>
      </c>
      <c r="H11" s="7">
        <f t="shared" si="0"/>
        <v>1.1175430177555361</v>
      </c>
      <c r="I11" s="3">
        <f t="shared" si="1"/>
        <v>16.868279975320494</v>
      </c>
      <c r="J11" s="3">
        <f t="shared" si="11"/>
        <v>22.350860355110722</v>
      </c>
      <c r="K11" s="3" t="s">
        <v>52</v>
      </c>
      <c r="L11" s="3"/>
      <c r="M11" s="53">
        <v>0.05</v>
      </c>
      <c r="N11" s="4">
        <v>22.28</v>
      </c>
      <c r="O11" s="38">
        <f t="shared" si="12"/>
        <v>9.7038327526132421E-6</v>
      </c>
      <c r="P11" s="41">
        <f t="shared" si="3"/>
        <v>1.8499397787466343E-4</v>
      </c>
      <c r="Q11" s="42">
        <f t="shared" si="4"/>
        <v>4.9840482136647921E-2</v>
      </c>
      <c r="R11" s="82"/>
      <c r="S11" s="82"/>
      <c r="T11" s="82"/>
      <c r="U11" s="46">
        <v>0.1368</v>
      </c>
      <c r="V11" s="38">
        <f t="shared" si="5"/>
        <v>1.0461914958702969E-7</v>
      </c>
      <c r="W11" s="51">
        <f t="shared" si="6"/>
        <v>2.8334714167357086E-4</v>
      </c>
    </row>
    <row r="12" spans="1:27" x14ac:dyDescent="0.2">
      <c r="A12" s="17">
        <v>10</v>
      </c>
      <c r="B12" s="67" t="s">
        <v>55</v>
      </c>
      <c r="C12" s="9">
        <v>0.1</v>
      </c>
      <c r="D12">
        <v>1</v>
      </c>
      <c r="E12" s="17">
        <v>40.909999999999997</v>
      </c>
      <c r="F12" s="3">
        <f>$C$12*$M$31+(1-$C$12)*$M$32</f>
        <v>93.56</v>
      </c>
      <c r="G12" s="3">
        <f>$C$12*$N$31+(1-$C$12)*$N$32</f>
        <v>124.76900000000001</v>
      </c>
      <c r="H12" s="7">
        <f t="shared" si="0"/>
        <v>3.7641305131883716</v>
      </c>
      <c r="I12" s="3">
        <f t="shared" si="1"/>
        <v>26.912877397430453</v>
      </c>
      <c r="J12" s="3">
        <f>H12/$M$12</f>
        <v>37.641305131883712</v>
      </c>
      <c r="K12" s="3" t="s">
        <v>52</v>
      </c>
      <c r="L12" s="3"/>
      <c r="M12" s="6">
        <v>0.1</v>
      </c>
      <c r="N12" s="4">
        <v>36.485999999999997</v>
      </c>
      <c r="O12" s="38">
        <f>N12*$M$12/1000/$M$31</f>
        <v>3.1782229965156796E-5</v>
      </c>
      <c r="P12" s="41">
        <f t="shared" si="3"/>
        <v>2.9623104034442202E-4</v>
      </c>
      <c r="Q12" s="42">
        <f t="shared" si="4"/>
        <v>9.6893122449469002E-2</v>
      </c>
      <c r="R12" s="82">
        <f t="shared" ref="R12" si="13">AVERAGE(Q12:Q14)</f>
        <v>9.3268736274814842E-2</v>
      </c>
      <c r="S12" s="82">
        <f>STDEV(Q12:Q14)</f>
        <v>4.8355651152543434E-3</v>
      </c>
      <c r="T12" s="82">
        <f>_xlfn.CONFIDENCE.NORM('JPR-70'!$S$9,S12,3)</f>
        <v>5.4718565006182133E-3</v>
      </c>
      <c r="U12" s="46">
        <v>0.22370000000000001</v>
      </c>
      <c r="V12" s="38">
        <f t="shared" si="5"/>
        <v>3.4215356378097283E-7</v>
      </c>
      <c r="W12" s="51">
        <f t="shared" si="6"/>
        <v>5.4681007088731371E-4</v>
      </c>
    </row>
    <row r="13" spans="1:27" x14ac:dyDescent="0.2">
      <c r="A13" s="17">
        <v>11</v>
      </c>
      <c r="B13" s="67"/>
      <c r="C13" s="9">
        <v>0.1</v>
      </c>
      <c r="D13">
        <v>2</v>
      </c>
      <c r="E13" s="17">
        <v>47.74</v>
      </c>
      <c r="F13" s="3">
        <f>$C$12*$M$31+(1-$C$12)*$M$32</f>
        <v>93.56</v>
      </c>
      <c r="G13" s="3">
        <f>$C$12*$N$31+(1-$C$12)*$N$32</f>
        <v>124.76900000000001</v>
      </c>
      <c r="H13" s="7">
        <f t="shared" si="0"/>
        <v>4.3925590491227799</v>
      </c>
      <c r="I13" s="3">
        <f t="shared" si="1"/>
        <v>31.40603194703813</v>
      </c>
      <c r="J13" s="3">
        <f t="shared" ref="J13:J14" si="14">H13/$M$12</f>
        <v>43.925590491227794</v>
      </c>
      <c r="K13" s="3" t="s">
        <v>52</v>
      </c>
      <c r="L13" s="3"/>
      <c r="M13" s="6">
        <v>0.1</v>
      </c>
      <c r="N13" s="4">
        <v>41.814</v>
      </c>
      <c r="O13" s="38">
        <f t="shared" ref="O13:O14" si="15">N13*$M$12/1000/$M$31</f>
        <v>3.6423344947735191E-5</v>
      </c>
      <c r="P13" s="41">
        <f t="shared" si="3"/>
        <v>3.4643648828223652E-4</v>
      </c>
      <c r="Q13" s="42">
        <f t="shared" si="4"/>
        <v>9.5134933953379353E-2</v>
      </c>
      <c r="R13" s="82"/>
      <c r="S13" s="82"/>
      <c r="T13" s="82"/>
      <c r="U13" s="46">
        <v>0.15160000000000001</v>
      </c>
      <c r="V13" s="38">
        <f t="shared" si="5"/>
        <v>2.3187519118996639E-7</v>
      </c>
      <c r="W13" s="51">
        <f t="shared" si="6"/>
        <v>3.1755341432760791E-4</v>
      </c>
    </row>
    <row r="14" spans="1:27" x14ac:dyDescent="0.2">
      <c r="A14" s="17">
        <v>12</v>
      </c>
      <c r="B14" s="67"/>
      <c r="C14" s="9">
        <v>0.1</v>
      </c>
      <c r="D14">
        <v>3</v>
      </c>
      <c r="E14" s="17">
        <v>51</v>
      </c>
      <c r="F14" s="3">
        <f>$C$12*$M$31+(1-$C$12)*$M$32</f>
        <v>93.56</v>
      </c>
      <c r="G14" s="3">
        <f>$C$12*$N$31+(1-$C$12)*$N$32</f>
        <v>124.76900000000001</v>
      </c>
      <c r="H14" s="7">
        <f t="shared" si="0"/>
        <v>4.6925117617356884</v>
      </c>
      <c r="I14" s="3">
        <f t="shared" si="1"/>
        <v>33.550641585650283</v>
      </c>
      <c r="J14" s="3">
        <f t="shared" si="14"/>
        <v>46.925117617356882</v>
      </c>
      <c r="K14" s="3" t="s">
        <v>52</v>
      </c>
      <c r="L14" s="3"/>
      <c r="M14" s="6">
        <v>0.1</v>
      </c>
      <c r="N14" s="4">
        <v>41.253</v>
      </c>
      <c r="O14" s="38">
        <f t="shared" si="15"/>
        <v>3.5934668989547039E-5</v>
      </c>
      <c r="P14" s="41">
        <f t="shared" si="3"/>
        <v>3.7344588867990324E-4</v>
      </c>
      <c r="Q14" s="42">
        <f t="shared" si="4"/>
        <v>8.7778152421596159E-2</v>
      </c>
      <c r="R14" s="82"/>
      <c r="S14" s="82"/>
      <c r="T14" s="82"/>
      <c r="U14" s="46">
        <v>0.2014</v>
      </c>
      <c r="V14" s="38">
        <f t="shared" si="5"/>
        <v>3.0804527378403182E-7</v>
      </c>
      <c r="W14" s="51">
        <f t="shared" si="6"/>
        <v>3.9490196078431378E-4</v>
      </c>
    </row>
    <row r="15" spans="1:27" x14ac:dyDescent="0.2">
      <c r="A15" s="17">
        <v>16</v>
      </c>
      <c r="B15" s="81" t="s">
        <v>56</v>
      </c>
      <c r="C15" s="9">
        <v>0.2</v>
      </c>
      <c r="D15">
        <v>1</v>
      </c>
      <c r="E15" s="17">
        <v>35.020000000000003</v>
      </c>
      <c r="F15" s="3">
        <f>$C$15*$M$31+(1-$C$15)*$M$32</f>
        <v>95.920000000000016</v>
      </c>
      <c r="G15" s="3">
        <f>$C$15*$N$31+(1-$C$15)*$N$32</f>
        <v>126.328</v>
      </c>
      <c r="H15" s="7">
        <f t="shared" si="0"/>
        <v>6.3648533975049082</v>
      </c>
      <c r="I15" s="3">
        <f t="shared" si="1"/>
        <v>20.225596858970302</v>
      </c>
      <c r="J15" s="3">
        <f>H15/$M$15</f>
        <v>31.824266987524538</v>
      </c>
      <c r="K15" s="3" t="s">
        <v>52</v>
      </c>
      <c r="L15" s="3"/>
      <c r="M15" s="6">
        <v>0.2</v>
      </c>
      <c r="N15" s="4">
        <v>30.574999999999999</v>
      </c>
      <c r="O15" s="38">
        <f>N15*$M$15/1000/$M$31</f>
        <v>5.3266550522648093E-5</v>
      </c>
      <c r="P15" s="41">
        <f t="shared" si="3"/>
        <v>2.2422370576622393E-4</v>
      </c>
      <c r="Q15" s="42">
        <f t="shared" si="4"/>
        <v>0.19195827354455544</v>
      </c>
      <c r="R15" s="82">
        <f t="shared" ref="R15" si="16">AVERAGE(Q15:Q17)</f>
        <v>0.18787291940707296</v>
      </c>
      <c r="S15" s="82">
        <f>STDEV(Q15:Q17)</f>
        <v>6.67015617692252E-3</v>
      </c>
      <c r="T15" s="82">
        <f>_xlfn.CONFIDENCE.NORM('JPR-70'!$S$9,S15,3)</f>
        <v>7.5478535738655794E-3</v>
      </c>
      <c r="U15" s="46">
        <v>0.15040000000000001</v>
      </c>
      <c r="V15" s="38">
        <f t="shared" si="5"/>
        <v>4.6007953502600193E-7</v>
      </c>
      <c r="W15" s="51">
        <f t="shared" si="6"/>
        <v>8.5893774985722443E-4</v>
      </c>
    </row>
    <row r="16" spans="1:27" x14ac:dyDescent="0.2">
      <c r="A16" s="17">
        <v>17</v>
      </c>
      <c r="B16" s="81"/>
      <c r="C16" s="9">
        <v>0.2</v>
      </c>
      <c r="D16">
        <v>2</v>
      </c>
      <c r="E16" s="17">
        <v>32.07</v>
      </c>
      <c r="F16" s="3">
        <f>$C$15*$M$31+(1-$C$15)*$M$32</f>
        <v>95.920000000000016</v>
      </c>
      <c r="G16" s="3">
        <f>$C$15*$N$31+(1-$C$15)*$N$32</f>
        <v>126.328</v>
      </c>
      <c r="H16" s="7">
        <f t="shared" si="0"/>
        <v>5.82869355962257</v>
      </c>
      <c r="I16" s="3">
        <f t="shared" si="1"/>
        <v>18.521841555316321</v>
      </c>
      <c r="J16" s="3">
        <f t="shared" ref="J16:J17" si="17">H16/$M$15</f>
        <v>29.143467798112848</v>
      </c>
      <c r="K16" s="3" t="s">
        <v>52</v>
      </c>
      <c r="L16" s="3"/>
      <c r="M16" s="6">
        <v>0.2</v>
      </c>
      <c r="N16" s="4">
        <v>27.931999999999999</v>
      </c>
      <c r="O16" s="38">
        <f t="shared" ref="O16:O17" si="18">N16*$M$15/1000/$M$31</f>
        <v>4.8662020905923344E-5</v>
      </c>
      <c r="P16" s="41">
        <f t="shared" si="3"/>
        <v>2.0546799365520527E-4</v>
      </c>
      <c r="Q16" s="42">
        <f t="shared" si="4"/>
        <v>0.19148474449175365</v>
      </c>
      <c r="R16" s="82"/>
      <c r="S16" s="82"/>
      <c r="T16" s="82"/>
      <c r="U16" s="46">
        <v>0.12330000000000001</v>
      </c>
      <c r="V16" s="38">
        <f t="shared" si="5"/>
        <v>3.7717956561639652E-7</v>
      </c>
      <c r="W16" s="51">
        <f t="shared" si="6"/>
        <v>7.6894293732460248E-4</v>
      </c>
    </row>
    <row r="17" spans="1:26" x14ac:dyDescent="0.2">
      <c r="A17" s="17">
        <v>18</v>
      </c>
      <c r="B17" s="81"/>
      <c r="C17" s="9">
        <v>0.2</v>
      </c>
      <c r="D17">
        <v>3</v>
      </c>
      <c r="E17" s="17">
        <v>27.76</v>
      </c>
      <c r="F17" s="3">
        <f>$C$15*$M$31+(1-$C$15)*$M$32</f>
        <v>95.920000000000016</v>
      </c>
      <c r="G17" s="3">
        <f>$C$15*$N$31+(1-$C$15)*$N$32</f>
        <v>126.328</v>
      </c>
      <c r="H17" s="7">
        <f t="shared" si="0"/>
        <v>5.0453549490215952</v>
      </c>
      <c r="I17" s="3">
        <f t="shared" si="1"/>
        <v>16.032626179469318</v>
      </c>
      <c r="J17" s="3">
        <f t="shared" si="17"/>
        <v>25.226774745107974</v>
      </c>
      <c r="K17" s="3" t="s">
        <v>52</v>
      </c>
      <c r="L17" s="3"/>
      <c r="M17" s="6">
        <v>0.2</v>
      </c>
      <c r="N17" s="4">
        <v>22.782</v>
      </c>
      <c r="O17" s="38">
        <f t="shared" si="18"/>
        <v>3.9689895470383282E-5</v>
      </c>
      <c r="P17" s="41">
        <f t="shared" si="3"/>
        <v>1.8059445263136762E-4</v>
      </c>
      <c r="Q17" s="42">
        <f t="shared" si="4"/>
        <v>0.18017574018490973</v>
      </c>
      <c r="R17" s="82"/>
      <c r="S17" s="82"/>
      <c r="T17" s="82"/>
      <c r="U17" s="46">
        <v>0.13200000000000001</v>
      </c>
      <c r="V17" s="38">
        <f t="shared" si="5"/>
        <v>4.0379320893239532E-7</v>
      </c>
      <c r="W17" s="51">
        <f t="shared" si="6"/>
        <v>9.510086455331413E-4</v>
      </c>
    </row>
    <row r="18" spans="1:26" x14ac:dyDescent="0.2">
      <c r="A18" s="17">
        <v>4</v>
      </c>
      <c r="B18" s="67" t="s">
        <v>54</v>
      </c>
      <c r="C18" s="9">
        <v>0.6</v>
      </c>
      <c r="D18">
        <v>1</v>
      </c>
      <c r="E18">
        <v>13.36</v>
      </c>
      <c r="F18" s="3">
        <f>$C$18*$M$31+(1-$C$18)*$M$32</f>
        <v>105.36</v>
      </c>
      <c r="G18" s="3">
        <f>$C$18*$N$31+(1-$C$18)*$N$32</f>
        <v>132.56399999999999</v>
      </c>
      <c r="H18" s="7">
        <f t="shared" si="0"/>
        <v>6.9418303611840306</v>
      </c>
      <c r="I18" s="3">
        <f t="shared" si="1"/>
        <v>3.6765094595817867</v>
      </c>
      <c r="J18" s="3">
        <f>H18/$M$18</f>
        <v>13.883660722368061</v>
      </c>
      <c r="K18" s="3" t="s">
        <v>52</v>
      </c>
      <c r="L18" s="3"/>
      <c r="M18" s="53">
        <v>0.5</v>
      </c>
      <c r="N18" s="6">
        <v>13.44</v>
      </c>
      <c r="O18" s="38">
        <f>N18*M18/1000/$M$31</f>
        <v>5.8536585365853652E-5</v>
      </c>
      <c r="P18" s="38">
        <f>X18*M18/1000/$M$32</f>
        <v>3.4692982456140353E-5</v>
      </c>
      <c r="Q18" s="42">
        <f>O18/(O18+P18)</f>
        <v>0.62787575587199229</v>
      </c>
      <c r="R18" s="82">
        <f t="shared" ref="R18" si="19">AVERAGE(Q18:Q20)</f>
        <v>0.62772164443041445</v>
      </c>
      <c r="S18" s="82">
        <f>STDEV(Q18:Q20)</f>
        <v>1.9190608510026566E-4</v>
      </c>
      <c r="T18" s="82">
        <f>_xlfn.CONFIDENCE.NORM('JPR-70'!$S$9,S18,3)</f>
        <v>2.1715818818186837E-4</v>
      </c>
      <c r="U18" s="46"/>
      <c r="V18" s="38"/>
      <c r="X18" s="44">
        <v>6.3280000000000003</v>
      </c>
    </row>
    <row r="19" spans="1:26" x14ac:dyDescent="0.2">
      <c r="A19" s="17">
        <v>5</v>
      </c>
      <c r="B19" s="67"/>
      <c r="C19" s="9">
        <v>0.6</v>
      </c>
      <c r="D19">
        <v>2</v>
      </c>
      <c r="E19">
        <v>11.71</v>
      </c>
      <c r="F19" s="3">
        <f>$C$18*$M$31+(1-$C$18)*$M$32</f>
        <v>105.36</v>
      </c>
      <c r="G19" s="3">
        <f>$C$18*$N$31+(1-$C$18)*$N$32</f>
        <v>132.56399999999999</v>
      </c>
      <c r="H19" s="7">
        <f t="shared" si="0"/>
        <v>6.0844935276545673</v>
      </c>
      <c r="I19" s="3">
        <f t="shared" si="1"/>
        <v>3.2224495338100851</v>
      </c>
      <c r="J19" s="3">
        <f t="shared" ref="J19:J20" si="20">H19/$M$18</f>
        <v>12.168987055309135</v>
      </c>
      <c r="K19" s="3" t="s">
        <v>52</v>
      </c>
      <c r="L19" s="3"/>
      <c r="M19" s="53">
        <v>0.5</v>
      </c>
      <c r="N19" s="6">
        <v>11.680999999999999</v>
      </c>
      <c r="O19" s="38">
        <f>N19*M19/1000/$M$31</f>
        <v>5.0875435540069684E-5</v>
      </c>
      <c r="P19" s="38">
        <f>X19*M19/1000/$M$32</f>
        <v>3.0164473684210526E-5</v>
      </c>
      <c r="Q19" s="42">
        <f t="shared" ref="Q19:Q20" si="21">O19/(O19+P19)</f>
        <v>0.62778248429758843</v>
      </c>
      <c r="R19" s="82"/>
      <c r="S19" s="82"/>
      <c r="T19" s="82"/>
      <c r="U19" s="46"/>
      <c r="V19" s="38"/>
      <c r="X19" s="44">
        <v>5.5019999999999998</v>
      </c>
    </row>
    <row r="20" spans="1:26" x14ac:dyDescent="0.2">
      <c r="A20" s="17">
        <v>6</v>
      </c>
      <c r="B20" s="67"/>
      <c r="C20" s="9">
        <v>0.6</v>
      </c>
      <c r="D20">
        <v>3</v>
      </c>
      <c r="E20">
        <v>14.4</v>
      </c>
      <c r="F20" s="3">
        <f>$C$18*$M$31+(1-$C$18)*$M$32</f>
        <v>105.36</v>
      </c>
      <c r="G20" s="3">
        <f>$C$18*$N$31+(1-$C$18)*$N$32</f>
        <v>132.56399999999999</v>
      </c>
      <c r="H20" s="7">
        <f t="shared" si="0"/>
        <v>7.4822123653480572</v>
      </c>
      <c r="I20" s="3">
        <f t="shared" si="1"/>
        <v>3.9627048067348611</v>
      </c>
      <c r="J20" s="3">
        <f t="shared" si="20"/>
        <v>14.964424730696114</v>
      </c>
      <c r="K20" s="3" t="s">
        <v>52</v>
      </c>
      <c r="L20" s="3"/>
      <c r="M20" s="53">
        <v>0.5</v>
      </c>
      <c r="N20" s="6">
        <v>14.39</v>
      </c>
      <c r="O20" s="38">
        <f>N20*M20/1000/$M$31</f>
        <v>6.2674216027874561E-5</v>
      </c>
      <c r="P20" s="38">
        <f t="shared" ref="P20" si="22">X20*M20/1000/$M$32</f>
        <v>3.7203947368421046E-5</v>
      </c>
      <c r="Q20" s="42">
        <f t="shared" si="21"/>
        <v>0.62750669312166274</v>
      </c>
      <c r="R20" s="82"/>
      <c r="S20" s="82"/>
      <c r="T20" s="82"/>
      <c r="U20" s="46"/>
      <c r="V20" s="38"/>
      <c r="X20" s="44">
        <v>6.7859999999999996</v>
      </c>
    </row>
    <row r="21" spans="1:26" x14ac:dyDescent="0.2">
      <c r="A21" s="27">
        <v>10</v>
      </c>
      <c r="B21" s="67" t="s">
        <v>77</v>
      </c>
      <c r="C21" s="9">
        <v>1</v>
      </c>
      <c r="D21">
        <v>1</v>
      </c>
      <c r="E21" s="28">
        <v>41.3</v>
      </c>
      <c r="F21" s="3">
        <f>$C$21*$M$31+(1-$C$21)*$M$32</f>
        <v>114.8</v>
      </c>
      <c r="G21" s="3">
        <f>$C$21*$N$31+(1-$C$21)*$N$32</f>
        <v>138.80000000000001</v>
      </c>
      <c r="H21" s="7">
        <f t="shared" si="0"/>
        <v>34.158789625360221</v>
      </c>
      <c r="I21" s="3">
        <v>0</v>
      </c>
      <c r="J21" s="3">
        <f>H21/0.05*3/100</f>
        <v>20.495273775216134</v>
      </c>
      <c r="K21" s="3" t="s">
        <v>52</v>
      </c>
      <c r="L21" s="3" t="s">
        <v>52</v>
      </c>
      <c r="M21" s="6">
        <v>0.05</v>
      </c>
      <c r="N21" s="68" t="s">
        <v>130</v>
      </c>
      <c r="O21" s="50">
        <f>(E21-(U21/$O$33+X21/$O$32)*0.05)/1000/$N$31</f>
        <v>2.9700276796719736E-4</v>
      </c>
      <c r="P21" s="7"/>
      <c r="Q21" s="42">
        <f>O21/(O21+V21+Y21)</f>
        <v>0.99779131114133879</v>
      </c>
      <c r="R21" s="82">
        <f>AVERAGE(Q21:Q23)</f>
        <v>0.99780953983611587</v>
      </c>
      <c r="S21" s="83">
        <f>STDEV(Q21:Q23)</f>
        <v>4.4022642245956226E-5</v>
      </c>
      <c r="T21" s="82">
        <f>_xlfn.CONFIDENCE.NORM('JPR-70'!$S$9,S21,3)</f>
        <v>4.9815393941863061E-5</v>
      </c>
      <c r="U21" s="46">
        <v>0.15590000000000001</v>
      </c>
      <c r="V21" s="38">
        <f t="shared" si="5"/>
        <v>1.1922606301621293E-7</v>
      </c>
      <c r="W21" s="57">
        <f>U21*0.05/E21</f>
        <v>1.8874092009685232E-4</v>
      </c>
      <c r="X21" s="44">
        <v>0.98170000000000002</v>
      </c>
      <c r="Y21">
        <f>X21*M21/1000/$M$32</f>
        <v>5.3821271929824566E-7</v>
      </c>
      <c r="Z21" s="85">
        <f>X21*0.05/E21</f>
        <v>1.1884987893462471E-3</v>
      </c>
    </row>
    <row r="22" spans="1:26" x14ac:dyDescent="0.2">
      <c r="A22" s="27">
        <v>11</v>
      </c>
      <c r="B22" s="80"/>
      <c r="C22" s="9">
        <v>1</v>
      </c>
      <c r="D22">
        <v>2</v>
      </c>
      <c r="E22" s="28">
        <v>40.65</v>
      </c>
      <c r="F22" s="3">
        <f>$C$21*$M$31+(1-$C$21)*$M$32</f>
        <v>114.8</v>
      </c>
      <c r="G22" s="3">
        <f>$C$21*$N$31+(1-$C$21)*$N$32</f>
        <v>138.80000000000001</v>
      </c>
      <c r="H22" s="7">
        <f t="shared" si="0"/>
        <v>33.621181556195957</v>
      </c>
      <c r="I22" s="3">
        <v>0</v>
      </c>
      <c r="J22" s="3">
        <f t="shared" ref="J22:J23" si="23">H22/0.05*3/100</f>
        <v>20.172708933717573</v>
      </c>
      <c r="K22" s="3" t="s">
        <v>52</v>
      </c>
      <c r="L22" s="3" t="s">
        <v>52</v>
      </c>
      <c r="M22" s="6">
        <v>2.5000000000000001E-2</v>
      </c>
      <c r="N22" s="68"/>
      <c r="O22" s="50">
        <f>(E22-(U22/$O$33+X22/$O$32)*0.05)/1000/$N$31</f>
        <v>2.918020871410141E-4</v>
      </c>
      <c r="P22" s="7"/>
      <c r="Q22" s="42">
        <f t="shared" ref="Q22:Q23" si="24">O22/(O22+V22+Y22)</f>
        <v>0.99785974894041274</v>
      </c>
      <c r="R22" s="82"/>
      <c r="S22" s="83"/>
      <c r="T22" s="82"/>
      <c r="U22" s="46">
        <v>0.19869999999999999</v>
      </c>
      <c r="V22" s="38">
        <f t="shared" si="5"/>
        <v>7.5978892627714889E-8</v>
      </c>
      <c r="W22" s="57">
        <f>U22*0.025/E22</f>
        <v>1.2220172201722016E-4</v>
      </c>
      <c r="X22" s="44">
        <v>2.0059999999999998</v>
      </c>
      <c r="Y22">
        <f t="shared" ref="Y22:Y23" si="25">X22*M22/1000/$M$32</f>
        <v>5.4989035087719299E-7</v>
      </c>
      <c r="Z22" s="85">
        <f>X22*0.025/E22</f>
        <v>1.2337023370233703E-3</v>
      </c>
    </row>
    <row r="23" spans="1:26" x14ac:dyDescent="0.2">
      <c r="A23" s="27">
        <v>12</v>
      </c>
      <c r="B23" s="80"/>
      <c r="C23" s="9">
        <v>1</v>
      </c>
      <c r="D23">
        <v>3</v>
      </c>
      <c r="E23" s="28">
        <v>33.659999999999997</v>
      </c>
      <c r="F23" s="3">
        <f>$C$21*$M$31+(1-$C$21)*$M$32</f>
        <v>114.8</v>
      </c>
      <c r="G23" s="3">
        <f>$C$21*$N$31+(1-$C$21)*$N$32</f>
        <v>138.80000000000001</v>
      </c>
      <c r="H23" s="7">
        <f t="shared" si="0"/>
        <v>27.839827089337167</v>
      </c>
      <c r="I23" s="3">
        <v>0</v>
      </c>
      <c r="J23" s="3">
        <f t="shared" si="23"/>
        <v>16.703896253602299</v>
      </c>
      <c r="K23" s="3" t="s">
        <v>52</v>
      </c>
      <c r="L23" s="3" t="s">
        <v>52</v>
      </c>
      <c r="M23" s="6">
        <v>2.5000000000000001E-2</v>
      </c>
      <c r="N23" s="68"/>
      <c r="O23" s="50">
        <f>(E23-(U23/$O$33+X23/$O$32)*0.05)/1000/$N$31</f>
        <v>2.4160173048251885E-4</v>
      </c>
      <c r="P23" s="7"/>
      <c r="Q23" s="42">
        <f t="shared" si="24"/>
        <v>0.99777755942659596</v>
      </c>
      <c r="R23" s="82"/>
      <c r="S23" s="83"/>
      <c r="T23" s="82"/>
      <c r="U23" s="46">
        <v>0.21659999999999999</v>
      </c>
      <c r="V23" s="38">
        <f t="shared" si="5"/>
        <v>8.2823493423065165E-8</v>
      </c>
      <c r="W23" s="57">
        <f>U23*0.025/E23</f>
        <v>1.6087344028520499E-4</v>
      </c>
      <c r="X23" s="44">
        <v>1.661</v>
      </c>
      <c r="Y23">
        <f t="shared" si="25"/>
        <v>4.5531798245614039E-7</v>
      </c>
      <c r="Z23" s="85">
        <f>X23*0.025/E23</f>
        <v>1.2336601307189545E-3</v>
      </c>
    </row>
    <row r="24" spans="1:26" x14ac:dyDescent="0.2">
      <c r="B24" s="12"/>
      <c r="C24" s="33"/>
      <c r="F24" s="3"/>
      <c r="G24" s="3"/>
      <c r="H24" s="7"/>
      <c r="I24" s="3"/>
      <c r="J24" s="3"/>
      <c r="K24" s="3"/>
      <c r="L24" s="3"/>
      <c r="M24" s="6"/>
      <c r="N24" s="4"/>
      <c r="O24" s="7" t="s">
        <v>116</v>
      </c>
      <c r="P24" t="s">
        <v>117</v>
      </c>
      <c r="Q24" s="7" t="s">
        <v>126</v>
      </c>
      <c r="R24" s="43"/>
      <c r="S24" s="43"/>
      <c r="T24" s="43"/>
      <c r="U24" s="46"/>
      <c r="V24" s="38"/>
      <c r="W24" s="52"/>
      <c r="Z24" s="37"/>
    </row>
    <row r="25" spans="1:26" x14ac:dyDescent="0.2">
      <c r="A25" s="27">
        <v>13</v>
      </c>
      <c r="B25" s="67" t="s">
        <v>78</v>
      </c>
      <c r="C25" s="9">
        <v>0</v>
      </c>
      <c r="D25">
        <v>1</v>
      </c>
      <c r="E25" s="27">
        <v>32.799999999999997</v>
      </c>
      <c r="F25" s="3">
        <f>$C$25*$M$31+(1-$C$25)*$M$32</f>
        <v>91.2</v>
      </c>
      <c r="G25" s="3">
        <f>$C$25*$N$31+(1-$C$25)*$N$32</f>
        <v>123.21</v>
      </c>
      <c r="H25" s="7">
        <v>0</v>
      </c>
      <c r="I25" s="3">
        <f>E25/1000/(C25/(1-C25)*$N$31+$N$32)*$M$32*1000</f>
        <v>24.278548819089359</v>
      </c>
      <c r="J25" s="3">
        <v>0</v>
      </c>
      <c r="K25" s="3"/>
      <c r="L25" s="3"/>
      <c r="M25" s="68" t="s">
        <v>86</v>
      </c>
      <c r="N25" s="4">
        <v>2.6309999999999998</v>
      </c>
      <c r="O25" s="38">
        <f>N25*0.05/1000/$M$31</f>
        <v>1.1459059233449477E-6</v>
      </c>
      <c r="P25" s="38">
        <f>(E25-(O25*$N$31*1000))/1000/$N$32</f>
        <v>2.6492125848421168E-4</v>
      </c>
      <c r="Q25" s="11">
        <f>O25/(O25+P25)</f>
        <v>4.3068295401895995E-3</v>
      </c>
      <c r="R25" s="82">
        <f>AVERAGE(Q25:Q27)</f>
        <v>3.7052110358210943E-3</v>
      </c>
      <c r="S25" s="82">
        <f>STDEV(Q25:Q27)</f>
        <v>7.2119221987641227E-4</v>
      </c>
      <c r="T25" s="42"/>
      <c r="U25" s="46">
        <v>0.1966</v>
      </c>
      <c r="V25" s="38">
        <f>U25*0.05/1000/$M$33</f>
        <v>1.5035178953808506E-7</v>
      </c>
      <c r="W25" s="42">
        <f>U25*0.05/E25</f>
        <v>2.9969512195121952E-4</v>
      </c>
    </row>
    <row r="26" spans="1:26" x14ac:dyDescent="0.2">
      <c r="A26" s="27">
        <v>14</v>
      </c>
      <c r="B26" s="67"/>
      <c r="C26" s="9">
        <v>0</v>
      </c>
      <c r="D26">
        <v>2</v>
      </c>
      <c r="E26" s="27">
        <v>39.08</v>
      </c>
      <c r="F26" s="3">
        <f>$C$25*$M$31+(1-$C$25)*$M$32</f>
        <v>91.2</v>
      </c>
      <c r="G26" s="3">
        <f>$C$25*$N$31+(1-$C$25)*$N$32</f>
        <v>123.21</v>
      </c>
      <c r="H26" s="7">
        <v>0</v>
      </c>
      <c r="I26" s="3">
        <f>E26/1000/(C26/(1-C26)*$N$31+$N$32)*$M$32*1000</f>
        <v>28.927002678354032</v>
      </c>
      <c r="J26" s="3">
        <v>0</v>
      </c>
      <c r="K26" s="3"/>
      <c r="L26" s="3"/>
      <c r="M26" s="68"/>
      <c r="N26" s="4">
        <v>2.8410000000000002</v>
      </c>
      <c r="O26" s="38">
        <f t="shared" ref="O26:O27" si="26">N26*0.05/1000/$M$31</f>
        <v>1.2373693379790941E-6</v>
      </c>
      <c r="P26" s="38">
        <f t="shared" ref="P26:P27" si="27">(E26-(O26*$N$31*1000))/1000/$N$32</f>
        <v>3.1578811083425454E-4</v>
      </c>
      <c r="Q26" s="11">
        <f t="shared" ref="Q26:Q27" si="28">O26/(O26+P26)</f>
        <v>3.903059581541698E-3</v>
      </c>
      <c r="R26" s="82"/>
      <c r="S26" s="82"/>
      <c r="T26" s="42"/>
      <c r="U26" s="46">
        <v>0.15440000000000001</v>
      </c>
      <c r="V26" s="38">
        <f t="shared" ref="V26:V27" si="29">U26*0.05/1000/$M$33</f>
        <v>1.1807892321810953E-7</v>
      </c>
      <c r="W26" s="42">
        <f>U26*0.05/E26</f>
        <v>1.9754350051177076E-4</v>
      </c>
      <c r="X26" s="86"/>
    </row>
    <row r="27" spans="1:26" x14ac:dyDescent="0.2">
      <c r="A27" s="27">
        <v>15</v>
      </c>
      <c r="B27" s="67"/>
      <c r="C27" s="9">
        <v>0</v>
      </c>
      <c r="D27">
        <v>3</v>
      </c>
      <c r="E27" s="27">
        <v>39</v>
      </c>
      <c r="F27" s="3">
        <f>$C$25*$M$31+(1-$C$25)*$M$32</f>
        <v>91.2</v>
      </c>
      <c r="G27" s="3">
        <f>$C$25*$N$31+(1-$C$25)*$N$32</f>
        <v>123.21</v>
      </c>
      <c r="H27" s="7">
        <v>0</v>
      </c>
      <c r="I27" s="3">
        <f>E27/1000/(C27/(1-C27)*$N$31+$N$32)*$M$32*1000</f>
        <v>28.867786705624546</v>
      </c>
      <c r="J27" s="3">
        <v>0</v>
      </c>
      <c r="K27" s="3"/>
      <c r="L27" s="3"/>
      <c r="M27" s="68"/>
      <c r="N27" s="4">
        <v>2.1110000000000002</v>
      </c>
      <c r="O27" s="38">
        <f t="shared" si="26"/>
        <v>9.1942508710801416E-7</v>
      </c>
      <c r="P27" s="38">
        <f t="shared" si="27"/>
        <v>3.154969872405601E-4</v>
      </c>
      <c r="Q27" s="11">
        <f t="shared" si="28"/>
        <v>2.9057439857319866E-3</v>
      </c>
      <c r="R27" s="82"/>
      <c r="S27" s="82"/>
      <c r="T27" s="42"/>
      <c r="U27" s="46">
        <v>0.1399</v>
      </c>
      <c r="V27" s="38">
        <f t="shared" si="29"/>
        <v>1.069899051697767E-7</v>
      </c>
      <c r="W27" s="42">
        <f>U27*0.05/E27</f>
        <v>1.7935897435897438E-4</v>
      </c>
      <c r="X27" s="86"/>
    </row>
    <row r="28" spans="1:26" x14ac:dyDescent="0.2">
      <c r="H28" s="8"/>
    </row>
    <row r="29" spans="1:26" x14ac:dyDescent="0.2">
      <c r="A29" s="4"/>
      <c r="B29" s="6"/>
      <c r="C29" s="5"/>
    </row>
    <row r="30" spans="1:26" ht="17" customHeight="1" x14ac:dyDescent="0.2">
      <c r="A30" s="79" t="s">
        <v>84</v>
      </c>
      <c r="B30" s="79"/>
      <c r="C30" s="79"/>
      <c r="D30" s="79"/>
      <c r="E30" s="79"/>
      <c r="F30" s="79"/>
      <c r="G30" s="79"/>
    </row>
    <row r="31" spans="1:26" ht="17" x14ac:dyDescent="0.2">
      <c r="A31" s="4"/>
      <c r="B31" s="6"/>
      <c r="C31" s="5"/>
      <c r="L31" s="1" t="s">
        <v>27</v>
      </c>
      <c r="M31">
        <v>114.8</v>
      </c>
      <c r="N31">
        <f>M31+1.5*16</f>
        <v>138.80000000000001</v>
      </c>
      <c r="O31" s="11">
        <f>M31/N31</f>
        <v>0.82708933717579247</v>
      </c>
    </row>
    <row r="32" spans="1:26" x14ac:dyDescent="0.2">
      <c r="A32" s="4"/>
      <c r="B32" s="6"/>
      <c r="C32" s="5"/>
      <c r="L32" t="s">
        <v>14</v>
      </c>
      <c r="M32">
        <v>91.2</v>
      </c>
      <c r="N32">
        <v>123.21</v>
      </c>
      <c r="O32" s="11">
        <f>M32/N32</f>
        <v>0.7401996591185781</v>
      </c>
    </row>
    <row r="33" spans="1:15" x14ac:dyDescent="0.2">
      <c r="A33" s="4"/>
      <c r="B33" s="6"/>
      <c r="C33" s="6"/>
      <c r="L33" t="s">
        <v>13</v>
      </c>
      <c r="M33">
        <v>65.38</v>
      </c>
      <c r="N33">
        <v>81.38</v>
      </c>
      <c r="O33" s="11">
        <v>0.80339149668223153</v>
      </c>
    </row>
    <row r="34" spans="1:15" x14ac:dyDescent="0.2">
      <c r="A34" s="4"/>
      <c r="B34" s="6"/>
      <c r="C34" s="6"/>
      <c r="L34" t="s">
        <v>43</v>
      </c>
    </row>
    <row r="35" spans="1:15" x14ac:dyDescent="0.2">
      <c r="L35" s="11">
        <f>STDEV(Q3:Q23)</f>
        <v>0.36199981375042334</v>
      </c>
    </row>
    <row r="36" spans="1:15" x14ac:dyDescent="0.2">
      <c r="L36" t="s">
        <v>44</v>
      </c>
    </row>
    <row r="37" spans="1:15" x14ac:dyDescent="0.2">
      <c r="L37" s="16">
        <f>_xlfn.CONFIDENCE.NORM('JPR-70'!$S$9,L35,COUNT(Q3:Q23))</f>
        <v>0.15482703278464321</v>
      </c>
    </row>
  </sheetData>
  <mergeCells count="36">
    <mergeCell ref="T21:T23"/>
    <mergeCell ref="R25:R27"/>
    <mergeCell ref="S25:S27"/>
    <mergeCell ref="T3:T5"/>
    <mergeCell ref="T6:T8"/>
    <mergeCell ref="T9:T11"/>
    <mergeCell ref="T12:T14"/>
    <mergeCell ref="T15:T17"/>
    <mergeCell ref="R18:R20"/>
    <mergeCell ref="S18:S20"/>
    <mergeCell ref="T18:T20"/>
    <mergeCell ref="N21:N23"/>
    <mergeCell ref="S3:S5"/>
    <mergeCell ref="S6:S8"/>
    <mergeCell ref="S9:S11"/>
    <mergeCell ref="S12:S14"/>
    <mergeCell ref="S15:S17"/>
    <mergeCell ref="R21:R23"/>
    <mergeCell ref="S21:S23"/>
    <mergeCell ref="R3:R5"/>
    <mergeCell ref="R6:R8"/>
    <mergeCell ref="R9:R11"/>
    <mergeCell ref="R12:R14"/>
    <mergeCell ref="R15:R17"/>
    <mergeCell ref="B9:B11"/>
    <mergeCell ref="B12:B14"/>
    <mergeCell ref="B15:B17"/>
    <mergeCell ref="A1:D1"/>
    <mergeCell ref="G1:I1"/>
    <mergeCell ref="B3:B5"/>
    <mergeCell ref="B6:B8"/>
    <mergeCell ref="A30:G30"/>
    <mergeCell ref="B18:B20"/>
    <mergeCell ref="B21:B23"/>
    <mergeCell ref="B25:B27"/>
    <mergeCell ref="M25:M2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48080-EFFA-411F-982C-91820C587376}">
  <dimension ref="A1:M51"/>
  <sheetViews>
    <sheetView zoomScale="85" zoomScaleNormal="85" workbookViewId="0">
      <selection activeCell="E9" sqref="E9"/>
    </sheetView>
  </sheetViews>
  <sheetFormatPr baseColWidth="10" defaultRowHeight="16" x14ac:dyDescent="0.2"/>
  <cols>
    <col min="1" max="2" width="12.1640625" bestFit="1" customWidth="1"/>
    <col min="3" max="3" width="8.1640625" bestFit="1" customWidth="1"/>
    <col min="4" max="4" width="13.33203125" bestFit="1" customWidth="1"/>
    <col min="5" max="5" width="12.83203125" bestFit="1" customWidth="1"/>
    <col min="6" max="6" width="9.1640625" bestFit="1" customWidth="1"/>
    <col min="7" max="7" width="11.6640625" bestFit="1" customWidth="1"/>
    <col min="8" max="8" width="15.83203125" bestFit="1" customWidth="1"/>
    <col min="9" max="9" width="15.33203125" bestFit="1" customWidth="1"/>
    <col min="10" max="10" width="9.1640625" bestFit="1" customWidth="1"/>
    <col min="11" max="11" width="11.6640625" bestFit="1" customWidth="1"/>
    <col min="12" max="12" width="15.83203125" bestFit="1" customWidth="1"/>
    <col min="13" max="13" width="15.33203125" bestFit="1" customWidth="1"/>
  </cols>
  <sheetData>
    <row r="1" spans="1:13" x14ac:dyDescent="0.2">
      <c r="A1" t="s">
        <v>146</v>
      </c>
      <c r="B1" t="s">
        <v>122</v>
      </c>
      <c r="C1" t="s">
        <v>123</v>
      </c>
      <c r="D1" t="s">
        <v>124</v>
      </c>
      <c r="E1" t="s">
        <v>125</v>
      </c>
      <c r="F1" s="44" t="s">
        <v>151</v>
      </c>
      <c r="G1" t="s">
        <v>152</v>
      </c>
      <c r="H1" t="s">
        <v>153</v>
      </c>
      <c r="I1" t="s">
        <v>154</v>
      </c>
      <c r="J1" s="44" t="s">
        <v>148</v>
      </c>
      <c r="K1" t="s">
        <v>147</v>
      </c>
      <c r="L1" t="s">
        <v>149</v>
      </c>
      <c r="M1" t="s">
        <v>150</v>
      </c>
    </row>
    <row r="2" spans="1:13" x14ac:dyDescent="0.2">
      <c r="A2" s="55">
        <v>0</v>
      </c>
      <c r="B2" s="11">
        <f>'JPR-70'!O24</f>
        <v>1.0700404607919154E-3</v>
      </c>
      <c r="C2" s="48">
        <f>'JPR-71'!O24</f>
        <v>6.5145834816953188E-4</v>
      </c>
      <c r="D2" s="11">
        <f>'JPR-72&amp;73 (Zn)'!S23</f>
        <v>1.1450973141691619E-3</v>
      </c>
      <c r="E2" s="48">
        <f>'JPR-72&amp;73 (In)'!$R$25</f>
        <v>3.7052110358210943E-3</v>
      </c>
      <c r="F2" s="62">
        <f>'JPR-70'!$P$24</f>
        <v>8.0036844153678929E-5</v>
      </c>
      <c r="G2" s="23">
        <f>'JPR-71'!$P$24</f>
        <v>3.1666711741593816E-4</v>
      </c>
      <c r="H2" s="23">
        <f>'JPR-72&amp;73 (Zn)'!$T$23</f>
        <v>5.7068944966240896E-4</v>
      </c>
      <c r="I2" s="23">
        <f>'JPR-72&amp;73 (In)'!$S$25</f>
        <v>7.2119221987641227E-4</v>
      </c>
      <c r="J2" s="62">
        <f>'JPR-70'!$Q$24</f>
        <v>9.0568551044780895E-5</v>
      </c>
      <c r="K2" s="2">
        <f>'JPR-71'!$Q$24</f>
        <v>3.5833599251889958E-4</v>
      </c>
      <c r="L2" s="2">
        <f>'JPR-72&amp;73 (Zn)'!$U$23</f>
        <v>6.4578403982576329E-4</v>
      </c>
      <c r="M2" s="2">
        <f>'JPR-72&amp;73 (In)'!$T$25</f>
        <v>0</v>
      </c>
    </row>
    <row r="3" spans="1:13" x14ac:dyDescent="0.2">
      <c r="A3" s="55">
        <v>5.0000000000000001E-3</v>
      </c>
      <c r="B3" s="11">
        <f>'JPR-70'!O3</f>
        <v>4.3607563272583276E-3</v>
      </c>
      <c r="C3" s="11">
        <f>'JPR-70'!O3</f>
        <v>4.3607563272583276E-3</v>
      </c>
      <c r="D3" s="34">
        <f>'JPR-72&amp;73 (Zn)'!S4</f>
        <v>4.317501165289628E-3</v>
      </c>
      <c r="E3" s="48">
        <f>'JPR-72&amp;73 (In)'!R3</f>
        <v>5.8216526207424471E-3</v>
      </c>
      <c r="F3" s="62">
        <f>'JPR-70'!$P$3</f>
        <v>1.8532980875971377E-4</v>
      </c>
      <c r="G3" s="23">
        <f>'JPR-71'!$P$3</f>
        <v>5.956985210486236E-4</v>
      </c>
      <c r="H3" s="23">
        <f>'JPR-72&amp;73 (Zn)'!$T$4</f>
        <v>6.3821227730596669E-4</v>
      </c>
      <c r="I3" s="23">
        <f>'JPR-72&amp;73 (In)'!$S$3</f>
        <v>4.8685655634689084E-4</v>
      </c>
      <c r="J3" s="62">
        <f>'JPR-70'!$Q$3</f>
        <v>2.0971656769155718E-4</v>
      </c>
      <c r="K3" s="2">
        <f>'JPR-71'!$Q$3</f>
        <v>6.7408394822889646E-4</v>
      </c>
      <c r="L3" s="2">
        <f>'JPR-72&amp;73 (Zn)'!$U4</f>
        <v>7.2219190831169751E-4</v>
      </c>
      <c r="M3" s="2">
        <f>'JPR-72&amp;73 (In)'!$T$3</f>
        <v>5.5091993370359337E-4</v>
      </c>
    </row>
    <row r="4" spans="1:13" x14ac:dyDescent="0.2">
      <c r="A4" s="55">
        <v>0.02</v>
      </c>
      <c r="B4" s="11">
        <f>'JPR-70'!O6</f>
        <v>1.7701531597593686E-2</v>
      </c>
      <c r="C4" s="48">
        <f>'JPR-71'!O6</f>
        <v>1.8914268633411252E-2</v>
      </c>
      <c r="D4" s="11">
        <f>'JPR-72&amp;73 (Zn)'!S7</f>
        <v>1.8448450875652056E-2</v>
      </c>
      <c r="E4" s="48">
        <f>'JPR-72&amp;73 (In)'!R6</f>
        <v>2.277231909036383E-2</v>
      </c>
      <c r="F4" s="62">
        <f>'JPR-70'!$P$6</f>
        <v>4.8412781715661104E-4</v>
      </c>
      <c r="G4" s="23">
        <f>'JPR-71'!$P$6</f>
        <v>1.0757551070050965E-4</v>
      </c>
      <c r="H4" s="23">
        <f>'JPR-72&amp;73 (Zn)'!$T$7</f>
        <v>3.9796636378188742E-5</v>
      </c>
      <c r="I4" s="23">
        <f>'JPR-72&amp;73 (In)'!$S$6</f>
        <v>9.9845074235937713E-5</v>
      </c>
      <c r="J4" s="62">
        <f>'JPR-70'!$Q$6</f>
        <v>5.4783213136385832E-4</v>
      </c>
      <c r="K4" s="2">
        <f>'JPR-71'!$Q$6</f>
        <v>1.2173091324465526E-4</v>
      </c>
      <c r="L4" s="2">
        <f>'JPR-72&amp;73 (Zn)'!$U$7</f>
        <v>4.5033305989775185E-5</v>
      </c>
      <c r="M4" s="2">
        <f>'JPR-72&amp;73 (In)'!$T$6</f>
        <v>1.1298326162316341E-4</v>
      </c>
    </row>
    <row r="5" spans="1:13" x14ac:dyDescent="0.2">
      <c r="A5" s="55">
        <v>0.05</v>
      </c>
      <c r="B5" s="11">
        <f>'JPR-70'!O9</f>
        <v>4.616949606619352E-2</v>
      </c>
      <c r="C5" s="48">
        <f>'JPR-71'!O9</f>
        <v>4.3663369922580277E-2</v>
      </c>
      <c r="D5" s="11">
        <f>'JPR-72&amp;73 (Zn)'!S10</f>
        <v>4.9585010747742887E-2</v>
      </c>
      <c r="E5" s="48">
        <f>'JPR-72&amp;73 (In)'!R9</f>
        <v>5.0183313374968064E-2</v>
      </c>
      <c r="F5" s="62">
        <f>'JPR-70'!$P$9</f>
        <v>6.7028909692107329E-4</v>
      </c>
      <c r="G5" s="23">
        <f>'JPR-71'!$P$9</f>
        <v>4.4101489766425498E-4</v>
      </c>
      <c r="H5" s="23">
        <f>'JPR-72&amp;73 (Zn)'!$T$10</f>
        <v>8.1087843152337206E-4</v>
      </c>
      <c r="I5" s="23">
        <f>'JPR-72&amp;73 (In)'!$S$9</f>
        <v>8.3169980667968115E-4</v>
      </c>
      <c r="J5" s="62">
        <f>'JPR-70'!$Q$9</f>
        <v>7.5848957978268681E-4</v>
      </c>
      <c r="K5" s="2">
        <f>'JPR-71'!$Q$9</f>
        <v>4.9904616671193371E-4</v>
      </c>
      <c r="L5" s="2">
        <f>'JPR-72&amp;73 (Zn)'!$U$10</f>
        <v>9.1757846518190965E-4</v>
      </c>
      <c r="M5" s="2">
        <f>'JPR-72&amp;73 (In)'!$T$9</f>
        <v>9.4113963627263692E-4</v>
      </c>
    </row>
    <row r="6" spans="1:13" x14ac:dyDescent="0.2">
      <c r="A6" s="55">
        <v>0.1</v>
      </c>
      <c r="B6" s="11">
        <f>'JPR-70'!O12</f>
        <v>0.10317080997947409</v>
      </c>
      <c r="C6" s="48">
        <f>'JPR-71'!O12</f>
        <v>8.3174429412775502E-2</v>
      </c>
      <c r="D6" s="11">
        <f>'JPR-72&amp;73 (Zn)'!S13</f>
        <v>9.4149524738438961E-2</v>
      </c>
      <c r="E6" s="48">
        <f>'JPR-72&amp;73 (In)'!R12</f>
        <v>9.3268736274814842E-2</v>
      </c>
      <c r="F6" s="62">
        <f>'JPR-70'!$P$12</f>
        <v>2.3753732610114014E-3</v>
      </c>
      <c r="G6" s="23">
        <f>'JPR-71'!$P$12</f>
        <v>9.091455249583295E-4</v>
      </c>
      <c r="H6" s="23">
        <f>'JPR-72&amp;73 (Zn)'!$T$13</f>
        <v>6.832901208188981E-4</v>
      </c>
      <c r="I6" s="23">
        <f>'JPR-72&amp;73 (In)'!$S$12</f>
        <v>4.8355651152543434E-3</v>
      </c>
      <c r="J6" s="62">
        <f>'JPR-70'!$Q$12</f>
        <v>2.6879384952664957E-3</v>
      </c>
      <c r="K6" s="2">
        <f>'JPR-71'!$Q$12</f>
        <v>1.0287761062420376E-3</v>
      </c>
      <c r="L6" s="2">
        <f>'JPR-72&amp;73 (Zn)'!$U$13</f>
        <v>7.7320135295384871E-4</v>
      </c>
      <c r="M6" s="2">
        <f>'JPR-72&amp;73 (In)'!$T$12</f>
        <v>5.4718565006182133E-3</v>
      </c>
    </row>
    <row r="7" spans="1:13" x14ac:dyDescent="0.2">
      <c r="A7" s="55">
        <v>0.2</v>
      </c>
      <c r="B7" s="11">
        <f>'JPR-70'!O15</f>
        <v>0.20311413179441637</v>
      </c>
      <c r="C7" s="48">
        <f>'JPR-71'!O15</f>
        <v>0.18384756325269311</v>
      </c>
      <c r="D7" s="11">
        <f>'JPR-72&amp;73 (Zn)'!S16</f>
        <v>0.20013973262415463</v>
      </c>
      <c r="E7" s="48">
        <f>'JPR-72&amp;73 (In)'!R15</f>
        <v>0.18787291940707296</v>
      </c>
      <c r="F7" s="62">
        <f>'JPR-70'!$P$15</f>
        <v>3.0978063540279045E-3</v>
      </c>
      <c r="G7" s="23">
        <f>'JPR-71'!$P$15</f>
        <v>8.3882863623570183E-4</v>
      </c>
      <c r="H7" s="23">
        <f>'JPR-72&amp;73 (Zn)'!$T$16</f>
        <v>2.7626618088548785E-3</v>
      </c>
      <c r="I7" s="23">
        <f>'JPR-72&amp;73 (In)'!$S$15</f>
        <v>6.67015617692252E-3</v>
      </c>
      <c r="J7" s="62">
        <f>'JPR-70'!$Q$15</f>
        <v>3.5054334771484948E-3</v>
      </c>
      <c r="K7" s="2">
        <f>'JPR-71'!$Q$15</f>
        <v>9.4920651809889058E-4</v>
      </c>
      <c r="L7" s="2">
        <f>'JPR-72&amp;73 (Zn)'!$U$16</f>
        <v>3.1261886909772518E-3</v>
      </c>
      <c r="M7" s="2">
        <f>'JPR-72&amp;73 (In)'!$T$15</f>
        <v>7.5478535738655794E-3</v>
      </c>
    </row>
    <row r="8" spans="1:13" x14ac:dyDescent="0.2">
      <c r="A8" s="55">
        <v>0.6</v>
      </c>
      <c r="B8" s="34">
        <f>'JPR-70'!O18</f>
        <v>0.57138055818126698</v>
      </c>
      <c r="C8" s="48">
        <f>'JPR-71'!O18</f>
        <v>0.61133757944630007</v>
      </c>
      <c r="D8" s="34">
        <f>'JPR-72&amp;73 (Zn)'!S19</f>
        <v>0.5997600171050429</v>
      </c>
      <c r="E8" s="34">
        <f>'JPR-72&amp;73 (In)'!R18</f>
        <v>0.62772164443041445</v>
      </c>
      <c r="F8" s="62">
        <f>'JPR-70'!$P$18</f>
        <v>3.4936765720399126E-3</v>
      </c>
      <c r="G8" s="23">
        <f>'JPR-71'!$P$18</f>
        <v>3.2646852906092639E-3</v>
      </c>
      <c r="H8" s="23">
        <f>'JPR-72&amp;73 (Zn)'!$T$19</f>
        <v>6.9290560987694521E-3</v>
      </c>
      <c r="I8" s="23">
        <f>'JPR-72&amp;73 (In)'!$S$18</f>
        <v>1.9190608510026566E-4</v>
      </c>
      <c r="J8" s="62">
        <f>'JPR-70'!$Q$18</f>
        <v>3.9533945683965076E-3</v>
      </c>
      <c r="K8" s="2">
        <f>'JPR-71'!$Q$18</f>
        <v>3.6942713011017632E-3</v>
      </c>
      <c r="L8" s="2">
        <f>'JPR-72&amp;73 (Zn)'!$U$19</f>
        <v>7.8408210319810042E-3</v>
      </c>
      <c r="M8" s="2">
        <f>'JPR-72&amp;73 (In)'!$T$18</f>
        <v>2.1715818818186837E-4</v>
      </c>
    </row>
    <row r="9" spans="1:13" x14ac:dyDescent="0.2">
      <c r="A9" s="55">
        <v>1</v>
      </c>
      <c r="B9" s="34">
        <f>'JPR-70'!O21</f>
        <v>0.99859396550295776</v>
      </c>
      <c r="C9" s="48">
        <f>'JPR-71'!O21</f>
        <v>1.0008227379379253</v>
      </c>
      <c r="D9" s="34">
        <f>'JPR-72&amp;73 (Zn)'!X27</f>
        <v>0.99912774135268101</v>
      </c>
      <c r="E9" s="48">
        <f>'JPR-72&amp;73 (In)'!R21</f>
        <v>0.99780953983611587</v>
      </c>
      <c r="F9" s="62">
        <f>'JPR-70'!$P$21</f>
        <v>1.0680705534312739E-3</v>
      </c>
      <c r="G9" s="23">
        <f>'JPR-71'!$P$21</f>
        <v>3.915378676680864E-2</v>
      </c>
      <c r="H9" s="23">
        <f>'JPR-72&amp;73 (Zn)'!$Y$27</f>
        <v>3.8129235636670116E-5</v>
      </c>
      <c r="I9" s="23">
        <f>'JPR-72&amp;73 (In)'!$S$21</f>
        <v>4.4022642245956226E-5</v>
      </c>
      <c r="J9" s="62">
        <f>'JPR-70'!$Q$21</f>
        <v>1.208613401249671E-3</v>
      </c>
      <c r="K9" s="2">
        <f>'JPR-71'!$Q$22</f>
        <v>0</v>
      </c>
      <c r="L9" s="2">
        <f>'JPR-72&amp;73 (Zn)'!$Z$27</f>
        <v>4.3146499097684673E-5</v>
      </c>
      <c r="M9" s="2">
        <f>'JPR-72&amp;73 (In)'!$T$21</f>
        <v>4.9815393941863061E-5</v>
      </c>
    </row>
    <row r="10" spans="1:13" x14ac:dyDescent="0.2">
      <c r="A10" s="55"/>
      <c r="B10" s="84" t="s">
        <v>144</v>
      </c>
      <c r="C10" s="84"/>
      <c r="D10" s="84"/>
      <c r="E10" s="84"/>
      <c r="F10" s="70" t="s">
        <v>145</v>
      </c>
      <c r="G10" s="70"/>
      <c r="H10" s="70"/>
      <c r="I10" s="70"/>
    </row>
    <row r="11" spans="1:13" x14ac:dyDescent="0.2">
      <c r="A11" s="55"/>
      <c r="B11" s="48"/>
      <c r="C11" s="48"/>
      <c r="D11" s="48"/>
      <c r="E11" s="48"/>
    </row>
    <row r="12" spans="1:13" x14ac:dyDescent="0.2">
      <c r="B12" s="48"/>
    </row>
    <row r="13" spans="1:13" x14ac:dyDescent="0.2">
      <c r="A13" s="56">
        <f t="shared" ref="A13:B20" si="0">A2</f>
        <v>0</v>
      </c>
      <c r="B13" s="48">
        <f t="shared" si="0"/>
        <v>1.0700404607919154E-3</v>
      </c>
      <c r="D13" s="56"/>
      <c r="E13" s="56"/>
    </row>
    <row r="14" spans="1:13" x14ac:dyDescent="0.2">
      <c r="A14" s="56">
        <f t="shared" si="0"/>
        <v>5.0000000000000001E-3</v>
      </c>
      <c r="B14" s="48">
        <f t="shared" si="0"/>
        <v>4.3607563272583276E-3</v>
      </c>
    </row>
    <row r="15" spans="1:13" x14ac:dyDescent="0.2">
      <c r="A15" s="56">
        <f t="shared" si="0"/>
        <v>0.02</v>
      </c>
      <c r="B15" s="48">
        <f t="shared" si="0"/>
        <v>1.7701531597593686E-2</v>
      </c>
      <c r="D15" s="56">
        <f t="shared" ref="D15:E21" si="1">A14</f>
        <v>5.0000000000000001E-3</v>
      </c>
      <c r="E15" s="48">
        <f t="shared" si="1"/>
        <v>4.3607563272583276E-3</v>
      </c>
    </row>
    <row r="16" spans="1:13" x14ac:dyDescent="0.2">
      <c r="A16" s="56">
        <f t="shared" si="0"/>
        <v>0.05</v>
      </c>
      <c r="B16" s="48">
        <f t="shared" si="0"/>
        <v>4.616949606619352E-2</v>
      </c>
      <c r="D16" s="56">
        <f t="shared" si="1"/>
        <v>0.02</v>
      </c>
      <c r="E16" s="48">
        <f t="shared" si="1"/>
        <v>1.7701531597593686E-2</v>
      </c>
    </row>
    <row r="17" spans="1:5" x14ac:dyDescent="0.2">
      <c r="A17" s="56">
        <f t="shared" si="0"/>
        <v>0.1</v>
      </c>
      <c r="B17" s="48">
        <f t="shared" si="0"/>
        <v>0.10317080997947409</v>
      </c>
      <c r="D17" s="56">
        <f t="shared" si="1"/>
        <v>0.05</v>
      </c>
      <c r="E17" s="48">
        <f t="shared" si="1"/>
        <v>4.616949606619352E-2</v>
      </c>
    </row>
    <row r="18" spans="1:5" x14ac:dyDescent="0.2">
      <c r="A18" s="56">
        <f t="shared" si="0"/>
        <v>0.2</v>
      </c>
      <c r="B18" s="48">
        <f t="shared" si="0"/>
        <v>0.20311413179441637</v>
      </c>
      <c r="D18" s="56">
        <f t="shared" si="1"/>
        <v>0.1</v>
      </c>
      <c r="E18" s="48">
        <f t="shared" si="1"/>
        <v>0.10317080997947409</v>
      </c>
    </row>
    <row r="19" spans="1:5" x14ac:dyDescent="0.2">
      <c r="A19" s="56">
        <f t="shared" si="0"/>
        <v>0.6</v>
      </c>
      <c r="B19" s="56">
        <f t="shared" si="0"/>
        <v>0.57138055818126698</v>
      </c>
      <c r="D19" s="56">
        <f t="shared" si="1"/>
        <v>0.2</v>
      </c>
      <c r="E19" s="48">
        <f t="shared" si="1"/>
        <v>0.20311413179441637</v>
      </c>
    </row>
    <row r="20" spans="1:5" x14ac:dyDescent="0.2">
      <c r="A20" s="56">
        <f t="shared" si="0"/>
        <v>1</v>
      </c>
      <c r="B20" s="56">
        <f t="shared" si="0"/>
        <v>0.99859396550295776</v>
      </c>
      <c r="D20" s="56">
        <f t="shared" si="1"/>
        <v>0.6</v>
      </c>
      <c r="E20" s="48">
        <f t="shared" si="1"/>
        <v>0.57138055818126698</v>
      </c>
    </row>
    <row r="21" spans="1:5" x14ac:dyDescent="0.2">
      <c r="A21" s="56">
        <f t="shared" ref="A21:A28" si="2">A13</f>
        <v>0</v>
      </c>
      <c r="B21" s="56">
        <f t="shared" ref="B21:B28" si="3">C2</f>
        <v>6.5145834816953188E-4</v>
      </c>
      <c r="C21" s="56"/>
      <c r="D21" s="56">
        <f t="shared" si="1"/>
        <v>1</v>
      </c>
      <c r="E21" s="48">
        <f t="shared" si="1"/>
        <v>0.99859396550295776</v>
      </c>
    </row>
    <row r="22" spans="1:5" x14ac:dyDescent="0.2">
      <c r="A22" s="56">
        <f t="shared" si="2"/>
        <v>5.0000000000000001E-3</v>
      </c>
      <c r="B22" s="56">
        <f t="shared" si="3"/>
        <v>4.3607563272583276E-3</v>
      </c>
      <c r="C22" s="56"/>
      <c r="D22" s="56">
        <f t="shared" ref="D22:D28" si="4">A22</f>
        <v>5.0000000000000001E-3</v>
      </c>
      <c r="E22" s="48">
        <f t="shared" ref="E22:E28" si="5">B22</f>
        <v>4.3607563272583276E-3</v>
      </c>
    </row>
    <row r="23" spans="1:5" x14ac:dyDescent="0.2">
      <c r="A23" s="56">
        <f t="shared" si="2"/>
        <v>0.02</v>
      </c>
      <c r="B23" s="56">
        <f t="shared" si="3"/>
        <v>1.8914268633411252E-2</v>
      </c>
      <c r="C23" s="56"/>
      <c r="D23" s="56">
        <f t="shared" si="4"/>
        <v>0.02</v>
      </c>
      <c r="E23" s="48">
        <f t="shared" si="5"/>
        <v>1.8914268633411252E-2</v>
      </c>
    </row>
    <row r="24" spans="1:5" x14ac:dyDescent="0.2">
      <c r="A24" s="56">
        <f t="shared" si="2"/>
        <v>0.05</v>
      </c>
      <c r="B24" s="56">
        <f t="shared" si="3"/>
        <v>4.3663369922580277E-2</v>
      </c>
      <c r="D24" s="56">
        <f t="shared" si="4"/>
        <v>0.05</v>
      </c>
      <c r="E24" s="48">
        <f t="shared" si="5"/>
        <v>4.3663369922580277E-2</v>
      </c>
    </row>
    <row r="25" spans="1:5" x14ac:dyDescent="0.2">
      <c r="A25" s="56">
        <f t="shared" si="2"/>
        <v>0.1</v>
      </c>
      <c r="B25" s="56">
        <f t="shared" si="3"/>
        <v>8.3174429412775502E-2</v>
      </c>
      <c r="D25" s="56">
        <f t="shared" si="4"/>
        <v>0.1</v>
      </c>
      <c r="E25" s="48">
        <f t="shared" si="5"/>
        <v>8.3174429412775502E-2</v>
      </c>
    </row>
    <row r="26" spans="1:5" x14ac:dyDescent="0.2">
      <c r="A26" s="56">
        <f t="shared" si="2"/>
        <v>0.2</v>
      </c>
      <c r="B26" s="56">
        <f t="shared" si="3"/>
        <v>0.18384756325269311</v>
      </c>
      <c r="D26" s="56">
        <f t="shared" si="4"/>
        <v>0.2</v>
      </c>
      <c r="E26" s="48">
        <f t="shared" si="5"/>
        <v>0.18384756325269311</v>
      </c>
    </row>
    <row r="27" spans="1:5" x14ac:dyDescent="0.2">
      <c r="A27" s="56">
        <f t="shared" si="2"/>
        <v>0.6</v>
      </c>
      <c r="B27" s="56">
        <f t="shared" si="3"/>
        <v>0.61133757944630007</v>
      </c>
      <c r="D27" s="56">
        <f t="shared" si="4"/>
        <v>0.6</v>
      </c>
      <c r="E27" s="48">
        <f t="shared" si="5"/>
        <v>0.61133757944630007</v>
      </c>
    </row>
    <row r="28" spans="1:5" x14ac:dyDescent="0.2">
      <c r="A28" s="56">
        <f t="shared" si="2"/>
        <v>1</v>
      </c>
      <c r="B28" s="56">
        <f t="shared" si="3"/>
        <v>1.0008227379379253</v>
      </c>
      <c r="D28" s="56">
        <f t="shared" si="4"/>
        <v>1</v>
      </c>
      <c r="E28" s="48">
        <f t="shared" si="5"/>
        <v>1.0008227379379253</v>
      </c>
    </row>
    <row r="29" spans="1:5" x14ac:dyDescent="0.2">
      <c r="A29" s="56">
        <f t="shared" ref="A29:A36" si="6">A13</f>
        <v>0</v>
      </c>
      <c r="B29" s="56">
        <f t="shared" ref="B29:B36" si="7">D2</f>
        <v>1.1450973141691619E-3</v>
      </c>
      <c r="D29" s="56">
        <f t="shared" ref="D29:E34" si="8">A31</f>
        <v>0.02</v>
      </c>
      <c r="E29" s="48">
        <f t="shared" si="8"/>
        <v>1.8448450875652056E-2</v>
      </c>
    </row>
    <row r="30" spans="1:5" x14ac:dyDescent="0.2">
      <c r="A30" s="56">
        <f t="shared" si="6"/>
        <v>5.0000000000000001E-3</v>
      </c>
      <c r="B30" s="56">
        <f t="shared" si="7"/>
        <v>4.317501165289628E-3</v>
      </c>
      <c r="D30" s="56">
        <f t="shared" si="8"/>
        <v>0.05</v>
      </c>
      <c r="E30" s="48">
        <f t="shared" si="8"/>
        <v>4.9585010747742887E-2</v>
      </c>
    </row>
    <row r="31" spans="1:5" x14ac:dyDescent="0.2">
      <c r="A31" s="56">
        <f t="shared" si="6"/>
        <v>0.02</v>
      </c>
      <c r="B31" s="56">
        <f t="shared" si="7"/>
        <v>1.8448450875652056E-2</v>
      </c>
      <c r="D31" s="56">
        <f t="shared" si="8"/>
        <v>0.1</v>
      </c>
      <c r="E31" s="48">
        <f t="shared" si="8"/>
        <v>9.4149524738438961E-2</v>
      </c>
    </row>
    <row r="32" spans="1:5" x14ac:dyDescent="0.2">
      <c r="A32" s="56">
        <f t="shared" si="6"/>
        <v>0.05</v>
      </c>
      <c r="B32" s="56">
        <f t="shared" si="7"/>
        <v>4.9585010747742887E-2</v>
      </c>
      <c r="D32" s="56">
        <f t="shared" si="8"/>
        <v>0.2</v>
      </c>
      <c r="E32" s="48">
        <f t="shared" si="8"/>
        <v>0.20013973262415463</v>
      </c>
    </row>
    <row r="33" spans="1:5" x14ac:dyDescent="0.2">
      <c r="A33" s="56">
        <f t="shared" si="6"/>
        <v>0.1</v>
      </c>
      <c r="B33" s="56">
        <f t="shared" si="7"/>
        <v>9.4149524738438961E-2</v>
      </c>
      <c r="D33" s="56">
        <f t="shared" si="8"/>
        <v>0.6</v>
      </c>
      <c r="E33" s="48">
        <f t="shared" si="8"/>
        <v>0.5997600171050429</v>
      </c>
    </row>
    <row r="34" spans="1:5" x14ac:dyDescent="0.2">
      <c r="A34" s="56">
        <f t="shared" si="6"/>
        <v>0.2</v>
      </c>
      <c r="B34" s="56">
        <f t="shared" si="7"/>
        <v>0.20013973262415463</v>
      </c>
      <c r="D34" s="56">
        <f t="shared" si="8"/>
        <v>1</v>
      </c>
      <c r="E34" s="48">
        <f t="shared" si="8"/>
        <v>0.99912774135268101</v>
      </c>
    </row>
    <row r="35" spans="1:5" x14ac:dyDescent="0.2">
      <c r="A35" s="56">
        <f t="shared" si="6"/>
        <v>0.6</v>
      </c>
      <c r="B35" s="56">
        <f t="shared" si="7"/>
        <v>0.5997600171050429</v>
      </c>
      <c r="D35" s="56">
        <f t="shared" ref="D35:E39" si="9">A38</f>
        <v>5.0000000000000001E-3</v>
      </c>
      <c r="E35" s="48">
        <f t="shared" si="9"/>
        <v>5.8216526207424471E-3</v>
      </c>
    </row>
    <row r="36" spans="1:5" x14ac:dyDescent="0.2">
      <c r="A36" s="56">
        <f t="shared" si="6"/>
        <v>1</v>
      </c>
      <c r="B36" s="56">
        <f t="shared" si="7"/>
        <v>0.99912774135268101</v>
      </c>
      <c r="D36" s="56">
        <f t="shared" si="9"/>
        <v>0.02</v>
      </c>
      <c r="E36" s="48">
        <f t="shared" si="9"/>
        <v>2.277231909036383E-2</v>
      </c>
    </row>
    <row r="37" spans="1:5" x14ac:dyDescent="0.2">
      <c r="A37" s="56">
        <f t="shared" ref="A37:A44" si="10">A13</f>
        <v>0</v>
      </c>
      <c r="B37" s="56">
        <f t="shared" ref="B37:B44" si="11">E2</f>
        <v>3.7052110358210943E-3</v>
      </c>
      <c r="D37" s="56">
        <f t="shared" si="9"/>
        <v>0.05</v>
      </c>
      <c r="E37" s="48">
        <f t="shared" si="9"/>
        <v>5.0183313374968064E-2</v>
      </c>
    </row>
    <row r="38" spans="1:5" x14ac:dyDescent="0.2">
      <c r="A38" s="56">
        <f t="shared" si="10"/>
        <v>5.0000000000000001E-3</v>
      </c>
      <c r="B38" s="56">
        <f t="shared" si="11"/>
        <v>5.8216526207424471E-3</v>
      </c>
      <c r="D38" s="56">
        <f t="shared" si="9"/>
        <v>0.1</v>
      </c>
      <c r="E38" s="48">
        <f t="shared" si="9"/>
        <v>9.3268736274814842E-2</v>
      </c>
    </row>
    <row r="39" spans="1:5" x14ac:dyDescent="0.2">
      <c r="A39" s="56">
        <f t="shared" si="10"/>
        <v>0.02</v>
      </c>
      <c r="B39" s="56">
        <f t="shared" si="11"/>
        <v>2.277231909036383E-2</v>
      </c>
      <c r="D39" s="56">
        <f t="shared" si="9"/>
        <v>0.2</v>
      </c>
      <c r="E39" s="48">
        <f t="shared" si="9"/>
        <v>0.18787291940707296</v>
      </c>
    </row>
    <row r="40" spans="1:5" x14ac:dyDescent="0.2">
      <c r="A40" s="56">
        <f t="shared" si="10"/>
        <v>0.05</v>
      </c>
      <c r="B40" s="56">
        <f t="shared" si="11"/>
        <v>5.0183313374968064E-2</v>
      </c>
      <c r="D40" s="56">
        <f>A44</f>
        <v>1</v>
      </c>
      <c r="E40" s="48">
        <f>B44</f>
        <v>0.99780953983611587</v>
      </c>
    </row>
    <row r="41" spans="1:5" x14ac:dyDescent="0.2">
      <c r="A41" s="56">
        <f t="shared" si="10"/>
        <v>0.1</v>
      </c>
      <c r="B41" s="56">
        <f t="shared" si="11"/>
        <v>9.3268736274814842E-2</v>
      </c>
    </row>
    <row r="42" spans="1:5" x14ac:dyDescent="0.2">
      <c r="A42" s="56">
        <f t="shared" si="10"/>
        <v>0.2</v>
      </c>
      <c r="B42" s="56">
        <f t="shared" si="11"/>
        <v>0.18787291940707296</v>
      </c>
    </row>
    <row r="43" spans="1:5" x14ac:dyDescent="0.2">
      <c r="A43" s="56">
        <f t="shared" si="10"/>
        <v>0.6</v>
      </c>
      <c r="B43" s="56">
        <f t="shared" si="11"/>
        <v>0.62772164443041445</v>
      </c>
    </row>
    <row r="44" spans="1:5" x14ac:dyDescent="0.2">
      <c r="A44" s="56">
        <f t="shared" si="10"/>
        <v>1</v>
      </c>
      <c r="B44" s="56">
        <f t="shared" si="11"/>
        <v>0.99780953983611587</v>
      </c>
    </row>
    <row r="47" spans="1:5" x14ac:dyDescent="0.2">
      <c r="A47" cm="1">
        <f t="array" ref="A47:B51">LINEST(A13:A44,B13:B44,TRUE,TRUE)</f>
        <v>0.99741944547913497</v>
      </c>
      <c r="B47">
        <v>2.2528357624103656E-3</v>
      </c>
      <c r="D47" cm="1">
        <f t="array" ref="D47:E51">LINEST(D15:D40,E15:E40,TRUE,TRUE)</f>
        <v>0.99902753912311215</v>
      </c>
      <c r="E47">
        <v>3.5561574527836481E-3</v>
      </c>
    </row>
    <row r="48" spans="1:5" x14ac:dyDescent="0.2">
      <c r="A48">
        <v>4.7306237752686121E-3</v>
      </c>
      <c r="B48">
        <v>1.9865200522777701E-3</v>
      </c>
      <c r="D48">
        <v>4.4370281631237792E-3</v>
      </c>
      <c r="E48">
        <v>1.9935861529914371E-3</v>
      </c>
    </row>
    <row r="49" spans="1:5" x14ac:dyDescent="0.2">
      <c r="A49" s="57">
        <v>0.99932561262447883</v>
      </c>
      <c r="B49">
        <v>9.1217121965707221E-3</v>
      </c>
      <c r="D49" s="58">
        <v>0.99952681045562664</v>
      </c>
      <c r="E49">
        <v>7.9985332715055701E-3</v>
      </c>
    </row>
    <row r="50" spans="1:5" x14ac:dyDescent="0.2">
      <c r="A50">
        <v>44454.818501850044</v>
      </c>
      <c r="B50">
        <v>30</v>
      </c>
      <c r="D50">
        <v>50695.63293648063</v>
      </c>
      <c r="E50">
        <v>24</v>
      </c>
    </row>
    <row r="51" spans="1:5" x14ac:dyDescent="0.2">
      <c r="A51">
        <v>3.6988913309980886</v>
      </c>
      <c r="B51">
        <v>2.4961690019120117E-3</v>
      </c>
      <c r="D51">
        <v>3.2433309093259566</v>
      </c>
      <c r="E51">
        <v>1.5354368278891585E-3</v>
      </c>
    </row>
  </sheetData>
  <mergeCells count="2">
    <mergeCell ref="F10:I10"/>
    <mergeCell ref="B10:E10"/>
  </mergeCells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7BAA5-35EF-724D-9B53-494DD4BD8865}">
  <dimension ref="A1:E17"/>
  <sheetViews>
    <sheetView workbookViewId="0">
      <selection activeCell="D9" sqref="D9:D11"/>
    </sheetView>
  </sheetViews>
  <sheetFormatPr baseColWidth="10" defaultRowHeight="16" x14ac:dyDescent="0.2"/>
  <sheetData>
    <row r="1" spans="1:5" x14ac:dyDescent="0.2">
      <c r="A1" t="s">
        <v>133</v>
      </c>
    </row>
    <row r="2" spans="1:5" x14ac:dyDescent="0.2">
      <c r="C2" t="s">
        <v>141</v>
      </c>
      <c r="D2" t="s">
        <v>142</v>
      </c>
    </row>
    <row r="3" spans="1:5" x14ac:dyDescent="0.2">
      <c r="A3" t="s">
        <v>134</v>
      </c>
      <c r="B3">
        <v>1</v>
      </c>
      <c r="C3">
        <v>1</v>
      </c>
      <c r="D3">
        <v>28.43</v>
      </c>
      <c r="E3">
        <v>100</v>
      </c>
    </row>
    <row r="4" spans="1:5" x14ac:dyDescent="0.2">
      <c r="A4" t="s">
        <v>138</v>
      </c>
      <c r="B4">
        <v>2</v>
      </c>
      <c r="C4">
        <v>2</v>
      </c>
      <c r="D4">
        <v>24.19</v>
      </c>
      <c r="E4">
        <v>100</v>
      </c>
    </row>
    <row r="5" spans="1:5" x14ac:dyDescent="0.2">
      <c r="B5">
        <v>3</v>
      </c>
      <c r="C5">
        <v>3</v>
      </c>
      <c r="D5">
        <v>27.44</v>
      </c>
      <c r="E5">
        <v>100</v>
      </c>
    </row>
    <row r="6" spans="1:5" x14ac:dyDescent="0.2">
      <c r="A6" t="s">
        <v>137</v>
      </c>
      <c r="B6">
        <v>1</v>
      </c>
      <c r="C6">
        <v>4</v>
      </c>
      <c r="D6">
        <v>23.6</v>
      </c>
      <c r="E6">
        <v>100</v>
      </c>
    </row>
    <row r="7" spans="1:5" x14ac:dyDescent="0.2">
      <c r="A7" t="s">
        <v>139</v>
      </c>
      <c r="B7">
        <v>2</v>
      </c>
      <c r="C7">
        <v>5</v>
      </c>
      <c r="D7">
        <v>24.7</v>
      </c>
      <c r="E7">
        <v>100</v>
      </c>
    </row>
    <row r="8" spans="1:5" x14ac:dyDescent="0.2">
      <c r="B8">
        <v>3</v>
      </c>
      <c r="C8">
        <v>6</v>
      </c>
      <c r="D8">
        <v>23.14</v>
      </c>
      <c r="E8">
        <v>100</v>
      </c>
    </row>
    <row r="9" spans="1:5" x14ac:dyDescent="0.2">
      <c r="A9" t="s">
        <v>72</v>
      </c>
      <c r="B9">
        <v>1</v>
      </c>
      <c r="C9">
        <v>7</v>
      </c>
      <c r="D9">
        <v>31.34</v>
      </c>
      <c r="E9">
        <v>100</v>
      </c>
    </row>
    <row r="10" spans="1:5" x14ac:dyDescent="0.2">
      <c r="A10" t="s">
        <v>140</v>
      </c>
      <c r="B10">
        <v>2</v>
      </c>
      <c r="C10">
        <v>8</v>
      </c>
      <c r="D10">
        <v>29.27</v>
      </c>
      <c r="E10">
        <v>100</v>
      </c>
    </row>
    <row r="11" spans="1:5" x14ac:dyDescent="0.2">
      <c r="B11">
        <v>3</v>
      </c>
      <c r="C11">
        <v>9</v>
      </c>
      <c r="D11">
        <v>26.1</v>
      </c>
      <c r="E11">
        <v>100</v>
      </c>
    </row>
    <row r="12" spans="1:5" x14ac:dyDescent="0.2">
      <c r="A12" t="s">
        <v>135</v>
      </c>
      <c r="B12">
        <v>1</v>
      </c>
      <c r="C12">
        <v>10</v>
      </c>
      <c r="D12">
        <v>10.47</v>
      </c>
      <c r="E12">
        <v>250</v>
      </c>
    </row>
    <row r="13" spans="1:5" x14ac:dyDescent="0.2">
      <c r="A13" t="s">
        <v>136</v>
      </c>
      <c r="B13">
        <v>2</v>
      </c>
      <c r="C13">
        <v>11</v>
      </c>
      <c r="D13">
        <v>11.89</v>
      </c>
      <c r="E13">
        <v>250</v>
      </c>
    </row>
    <row r="14" spans="1:5" x14ac:dyDescent="0.2">
      <c r="B14">
        <v>3</v>
      </c>
      <c r="C14">
        <v>12</v>
      </c>
      <c r="D14">
        <v>14.73</v>
      </c>
      <c r="E14">
        <v>500</v>
      </c>
    </row>
    <row r="15" spans="1:5" x14ac:dyDescent="0.2">
      <c r="A15" t="s">
        <v>54</v>
      </c>
      <c r="B15">
        <v>1</v>
      </c>
      <c r="C15">
        <v>13</v>
      </c>
      <c r="D15">
        <v>13.36</v>
      </c>
      <c r="E15">
        <v>500</v>
      </c>
    </row>
    <row r="16" spans="1:5" x14ac:dyDescent="0.2">
      <c r="A16" t="s">
        <v>136</v>
      </c>
      <c r="B16">
        <v>2</v>
      </c>
      <c r="C16">
        <v>14</v>
      </c>
      <c r="D16">
        <v>11.71</v>
      </c>
      <c r="E16">
        <v>500</v>
      </c>
    </row>
    <row r="17" spans="2:5" x14ac:dyDescent="0.2">
      <c r="B17">
        <v>3</v>
      </c>
      <c r="C17">
        <v>15</v>
      </c>
      <c r="D17">
        <v>14.4</v>
      </c>
      <c r="E17">
        <v>500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99DF2-E20C-EA4E-8543-129A5FE1E256}">
  <dimension ref="A1:H9"/>
  <sheetViews>
    <sheetView workbookViewId="0">
      <selection activeCell="H3" sqref="H3"/>
    </sheetView>
  </sheetViews>
  <sheetFormatPr baseColWidth="10" defaultRowHeight="16" x14ac:dyDescent="0.2"/>
  <cols>
    <col min="2" max="2" width="16.1640625" customWidth="1"/>
    <col min="4" max="4" width="20.33203125" bestFit="1" customWidth="1"/>
    <col min="8" max="8" width="22.5" bestFit="1" customWidth="1"/>
  </cols>
  <sheetData>
    <row r="1" spans="1:8" x14ac:dyDescent="0.2">
      <c r="A1" t="s">
        <v>155</v>
      </c>
    </row>
    <row r="2" spans="1:8" ht="68" x14ac:dyDescent="0.2">
      <c r="B2" s="1" t="s">
        <v>159</v>
      </c>
      <c r="C2" t="s">
        <v>156</v>
      </c>
      <c r="D2" s="1" t="s">
        <v>158</v>
      </c>
      <c r="F2" s="1" t="s">
        <v>160</v>
      </c>
      <c r="G2" t="s">
        <v>156</v>
      </c>
      <c r="H2" s="1" t="s">
        <v>157</v>
      </c>
    </row>
    <row r="3" spans="1:8" x14ac:dyDescent="0.2">
      <c r="A3" s="16">
        <v>5.0000000000000001E-3</v>
      </c>
      <c r="B3" s="2">
        <f>STDEV('JPR-70'!N3:N5,'JPR-71'!N3:N5,'JPR-72&amp;73 (Zn)'!R4:R6,'JPR-72&amp;73 (In)'!Q3:Q5)</f>
        <v>1.3010765373617551E-3</v>
      </c>
      <c r="C3" s="48">
        <f>AVERAGE('JPR-70'!N3:N5,'JPR-71'!N3:N5,'JPR-72&amp;73 (Zn)'!R4:R6,'JPR-72&amp;73 (In)'!Q3:Q5)</f>
        <v>5.4143738621303637E-3</v>
      </c>
      <c r="D3" s="48">
        <f>B3/C3</f>
        <v>0.24030046141841926</v>
      </c>
      <c r="F3" s="2">
        <f>STDEV('Analysis by comp'!B3:E3)</f>
        <v>7.3793911106348454E-4</v>
      </c>
      <c r="G3" s="2">
        <f>AVERAGE('Analysis by comp'!B3:E3)</f>
        <v>4.7151666101371828E-3</v>
      </c>
      <c r="H3" s="56">
        <f>F3/G3</f>
        <v>0.15650329502185184</v>
      </c>
    </row>
    <row r="4" spans="1:8" x14ac:dyDescent="0.2">
      <c r="A4" s="63">
        <v>0.02</v>
      </c>
      <c r="B4" s="2">
        <f>STDEV('JPR-70'!N6:N8,'JPR-71'!N6:N8,'JPR-72&amp;73 (Zn)'!R7:R9,'JPR-72&amp;73 (In)'!Q6:Q8)</f>
        <v>2.0597698673210101E-3</v>
      </c>
      <c r="C4" s="48">
        <f>AVERAGE('JPR-70'!N6:N8,'JPR-71'!N6:N8,'JPR-72&amp;73 (Zn)'!R7:R9,'JPR-72&amp;73 (In)'!Q6:Q8)</f>
        <v>1.9459142549255206E-2</v>
      </c>
      <c r="D4" s="48">
        <f t="shared" ref="D4:D9" si="0">B4/C4</f>
        <v>0.10585100870232575</v>
      </c>
      <c r="F4" s="2">
        <f>STDEV('Analysis by comp'!B4:E4)</f>
        <v>2.2645617893395976E-3</v>
      </c>
      <c r="G4" s="2">
        <f>AVERAGE('Analysis by comp'!B4:E4)</f>
        <v>1.9459142549255206E-2</v>
      </c>
      <c r="H4" s="56">
        <f t="shared" ref="H4:H9" si="1">F4/G4</f>
        <v>0.11637520942187009</v>
      </c>
    </row>
    <row r="5" spans="1:8" x14ac:dyDescent="0.2">
      <c r="A5" s="63">
        <v>0.05</v>
      </c>
      <c r="B5" s="2">
        <f>STDEV('JPR-70'!N9:N11,'JPR-71'!N9:N11,'JPR-72&amp;73 (Zn)'!R10:R12,'JPR-72&amp;73 (In)'!Q9:Q11)</f>
        <v>2.8280897455171365E-3</v>
      </c>
      <c r="C5" s="48">
        <f>AVERAGE('JPR-70'!N9:N11,'JPR-71'!N9:N11,'JPR-72&amp;73 (Zn)'!R10:R12,'JPR-72&amp;73 (In)'!Q9:Q11)</f>
        <v>4.7400297527871192E-2</v>
      </c>
      <c r="D5" s="48">
        <f t="shared" si="0"/>
        <v>5.9663966114436952E-2</v>
      </c>
      <c r="F5" s="2">
        <f>STDEV('Analysis by comp'!B5:E5)</f>
        <v>3.0549222152414755E-3</v>
      </c>
      <c r="G5" s="2">
        <f>AVERAGE('Analysis by comp'!B5:E5)</f>
        <v>4.7400297527871185E-2</v>
      </c>
      <c r="H5" s="56">
        <f t="shared" si="1"/>
        <v>6.4449431218130931E-2</v>
      </c>
    </row>
    <row r="6" spans="1:8" x14ac:dyDescent="0.2">
      <c r="A6" s="63">
        <v>0.1</v>
      </c>
      <c r="B6" s="2">
        <f>STDEV('JPR-70'!N12:N14,'JPR-71'!N12:N14,'JPR-72&amp;73 (Zn)'!R13:R15,'JPR-72&amp;73 (In)'!Q12:Q14)</f>
        <v>7.7603134065911666E-3</v>
      </c>
      <c r="C6" s="48">
        <f>AVERAGE('JPR-70'!N12:N14,'JPR-71'!N12:N14,'JPR-72&amp;73 (Zn)'!R13:R15,'JPR-72&amp;73 (In)'!Q12:Q14)</f>
        <v>9.3440875101375845E-2</v>
      </c>
      <c r="D6" s="48">
        <f t="shared" si="0"/>
        <v>8.305052150005926E-2</v>
      </c>
      <c r="F6" s="2">
        <f>STDEV('Analysis by comp'!B6:E6)</f>
        <v>8.1772724852225368E-3</v>
      </c>
      <c r="G6" s="2">
        <f>AVERAGE('Analysis by comp'!B6:E6)</f>
        <v>9.3440875101375845E-2</v>
      </c>
      <c r="H6" s="56">
        <f t="shared" si="1"/>
        <v>8.7512798615711304E-2</v>
      </c>
    </row>
    <row r="7" spans="1:8" x14ac:dyDescent="0.2">
      <c r="A7" s="63">
        <v>0.2</v>
      </c>
      <c r="B7" s="2">
        <f>STDEV('JPR-70'!N15:N17,'JPR-71'!N15:N17,'JPR-72&amp;73 (Zn)'!R16:R18,'JPR-72&amp;73 (In)'!Q15:Q17)</f>
        <v>9.0863938267145544E-3</v>
      </c>
      <c r="C7" s="48">
        <f>AVERAGE('JPR-70'!N15:N17,'JPR-71'!N15:N17,'JPR-72&amp;73 (Zn)'!R16:R18,'JPR-72&amp;73 (In)'!Q15:Q17)</f>
        <v>0.19374358676958425</v>
      </c>
      <c r="D7" s="48">
        <f t="shared" si="0"/>
        <v>4.6899068909676163E-2</v>
      </c>
      <c r="F7" s="2">
        <f>STDEV('Analysis by comp'!B7:E7)</f>
        <v>9.3294124963912151E-3</v>
      </c>
      <c r="G7" s="2">
        <f>AVERAGE('Analysis by comp'!B7:E7)</f>
        <v>0.19374358676958425</v>
      </c>
      <c r="H7" s="56">
        <f t="shared" si="1"/>
        <v>4.8153400336737429E-2</v>
      </c>
    </row>
    <row r="8" spans="1:8" x14ac:dyDescent="0.2">
      <c r="A8" s="63">
        <v>0.6</v>
      </c>
      <c r="B8" s="2">
        <f>STDEV('JPR-70'!N18:N20,'JPR-71'!N18:N20,'JPR-72&amp;73 (Zn)'!R19:R21,'JPR-72&amp;73 (In)'!Q18:Q20)</f>
        <v>2.1767948113681806E-2</v>
      </c>
      <c r="C8" s="48">
        <f>AVERAGE('JPR-70'!N18:N20,'JPR-71'!N18:N20,'JPR-72&amp;73 (Zn)'!R19:R21,'JPR-72&amp;73 (In)'!Q18:Q20)</f>
        <v>0.60254994979075616</v>
      </c>
      <c r="D8" s="48">
        <f t="shared" si="0"/>
        <v>3.6126379433341634E-2</v>
      </c>
      <c r="F8" s="2">
        <f>STDEV('Analysis by comp'!B8:E8)</f>
        <v>2.3735706882892015E-2</v>
      </c>
      <c r="G8" s="2">
        <f>AVERAGE('Analysis by comp'!B8:E8)</f>
        <v>0.60254994979075616</v>
      </c>
      <c r="H8" s="56">
        <f t="shared" si="1"/>
        <v>3.9392098349912016E-2</v>
      </c>
    </row>
    <row r="9" spans="1:8" x14ac:dyDescent="0.2">
      <c r="A9" s="63">
        <v>1</v>
      </c>
      <c r="B9" s="2">
        <f>STDEV('JPR-70'!N21:N23,'JPR-71'!N21:N23,'JPR-72&amp;73 (Zn)'!W27:W29,'JPR-72&amp;73 (In)'!Q21:Q23)</f>
        <v>1.6741337236187578E-2</v>
      </c>
      <c r="C9" s="48">
        <f>AVERAGE('JPR-70'!N21:N23,'JPR-71'!N21:N23,'JPR-72&amp;73 (Zn)'!W27:W29,'JPR-72&amp;73 (In)'!Q21:Q23)</f>
        <v>0.9990884961574199</v>
      </c>
      <c r="D9" s="48">
        <f t="shared" si="0"/>
        <v>1.6756610951458452E-2</v>
      </c>
      <c r="F9" s="2">
        <f>STDEV('Analysis by comp'!B9:E9)</f>
        <v>1.2766394138006708E-3</v>
      </c>
      <c r="G9" s="2">
        <f>AVERAGE('Analysis by comp'!B9:E9)</f>
        <v>0.99908849615742001</v>
      </c>
      <c r="H9" s="56">
        <f t="shared" si="1"/>
        <v>1.2778041371817766E-3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Valirex Analysis</vt:lpstr>
      <vt:lpstr>JPR-70</vt:lpstr>
      <vt:lpstr>JPR-71</vt:lpstr>
      <vt:lpstr>JPR-72&amp;73 (Zn)</vt:lpstr>
      <vt:lpstr>JPR-72&amp;73 (In)</vt:lpstr>
      <vt:lpstr>Analysis by comp</vt:lpstr>
      <vt:lpstr>Re-digestion</vt:lpstr>
      <vt:lpstr>Mean+STD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Engel  Konstantin</dc:creator>
  <cp:lastModifiedBy>Engel  Konstantin</cp:lastModifiedBy>
  <dcterms:created xsi:type="dcterms:W3CDTF">2024-09-12T07:20:30Z</dcterms:created>
  <dcterms:modified xsi:type="dcterms:W3CDTF">2025-01-13T16:38:25Z</dcterms:modified>
</cp:coreProperties>
</file>